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cordova\Desktop\ESTRA NUEVO PUESTO\Matriz de Indicadores 2024\2025\Análisis\20. Periodos_Comparables_AÉREO\"/>
    </mc:Choice>
  </mc:AlternateContent>
  <bookViews>
    <workbookView xWindow="-105" yWindow="-105" windowWidth="19425" windowHeight="10425" firstSheet="1" activeTab="1"/>
  </bookViews>
  <sheets>
    <sheet name="FERROCARR_HIST" sheetId="3" state="hidden" r:id="rId1"/>
    <sheet name="AEREO_HIST" sheetId="6" r:id="rId2"/>
  </sheets>
  <externalReferences>
    <externalReference r:id="rId3"/>
    <externalReference r:id="rId4"/>
    <externalReference r:id="rId5"/>
  </externalReferences>
  <definedNames>
    <definedName name="\M">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[2]ramas!$A$1:$L$29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[3]RED47!$A$1:$I$53</definedName>
    <definedName name="TXG_D">#N/A</definedName>
    <definedName name="TXGO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0" i="6" l="1"/>
  <c r="R240" i="6"/>
  <c r="Q240" i="6"/>
  <c r="N240" i="6"/>
  <c r="M240" i="6"/>
  <c r="G240" i="6"/>
  <c r="P240" i="6" s="1"/>
  <c r="C240" i="6"/>
  <c r="S208" i="6"/>
  <c r="T208" i="6"/>
  <c r="R208" i="6"/>
  <c r="O208" i="6"/>
  <c r="P208" i="6"/>
  <c r="N208" i="6"/>
  <c r="H208" i="6"/>
  <c r="C208" i="6"/>
  <c r="W207" i="6"/>
  <c r="T207" i="6"/>
  <c r="S207" i="6"/>
  <c r="Q207" i="6"/>
  <c r="P207" i="6"/>
  <c r="O207" i="6"/>
  <c r="H207" i="6"/>
  <c r="R207" i="6" s="1"/>
  <c r="C207" i="6"/>
  <c r="N207" i="6" s="1"/>
  <c r="C170" i="6"/>
  <c r="H169" i="6"/>
  <c r="G169" i="6"/>
  <c r="F169" i="6"/>
  <c r="Z134" i="6"/>
  <c r="Z135" i="6"/>
  <c r="Z136" i="6"/>
  <c r="Z137" i="6"/>
  <c r="Z138" i="6"/>
  <c r="Z133" i="6"/>
  <c r="Y133" i="6"/>
  <c r="X138" i="6"/>
  <c r="W138" i="6"/>
  <c r="H111" i="6"/>
  <c r="C111" i="6"/>
  <c r="U111" i="6"/>
  <c r="T111" i="6"/>
  <c r="P111" i="6"/>
  <c r="O111" i="6"/>
  <c r="D96" i="6"/>
  <c r="C96" i="6"/>
  <c r="C57" i="6"/>
  <c r="R57" i="6"/>
  <c r="Q57" i="6"/>
  <c r="I57" i="6"/>
  <c r="D40" i="6"/>
  <c r="C40" i="6"/>
  <c r="L231" i="6" l="1"/>
  <c r="S102" i="6"/>
  <c r="N102" i="6"/>
  <c r="V46" i="6"/>
  <c r="P46" i="6"/>
  <c r="N239" i="6" l="1"/>
  <c r="M239" i="6"/>
  <c r="W197" i="6"/>
  <c r="V138" i="6" l="1"/>
  <c r="U138" i="6"/>
  <c r="H110" i="6"/>
  <c r="S111" i="6" s="1"/>
  <c r="C110" i="6"/>
  <c r="N111" i="6" s="1"/>
  <c r="U46" i="6"/>
  <c r="Z47" i="6" l="1"/>
  <c r="Z48" i="6"/>
  <c r="Z49" i="6"/>
  <c r="Z50" i="6"/>
  <c r="Z51" i="6"/>
  <c r="Z52" i="6"/>
  <c r="Z53" i="6"/>
  <c r="Z54" i="6"/>
  <c r="Y49" i="6"/>
  <c r="Y50" i="6"/>
  <c r="X46" i="6"/>
  <c r="W46" i="6"/>
  <c r="T54" i="6"/>
  <c r="R46" i="6"/>
  <c r="S50" i="6"/>
  <c r="S49" i="6"/>
  <c r="R47" i="6"/>
  <c r="Q47" i="6"/>
  <c r="P47" i="6"/>
  <c r="Q56" i="6"/>
  <c r="R56" i="6"/>
  <c r="W56" i="6"/>
  <c r="X56" i="6"/>
  <c r="I56" i="6"/>
  <c r="C56" i="6"/>
  <c r="P57" i="6" s="1"/>
  <c r="D22" i="6"/>
  <c r="C22" i="6"/>
  <c r="Q239" i="6" l="1"/>
  <c r="R239" i="6"/>
  <c r="G239" i="6"/>
  <c r="C239" i="6"/>
  <c r="H170" i="6"/>
  <c r="G170" i="6"/>
  <c r="U110" i="6"/>
  <c r="T110" i="6"/>
  <c r="P110" i="6"/>
  <c r="O110" i="6"/>
  <c r="H160" i="6" l="1"/>
  <c r="H161" i="6"/>
  <c r="H162" i="6"/>
  <c r="H163" i="6"/>
  <c r="H164" i="6"/>
  <c r="H165" i="6"/>
  <c r="H166" i="6"/>
  <c r="H167" i="6"/>
  <c r="H159" i="6"/>
  <c r="H168" i="6"/>
  <c r="G168" i="6"/>
  <c r="G166" i="6"/>
  <c r="G167" i="6"/>
  <c r="G165" i="6"/>
  <c r="F160" i="6"/>
  <c r="F161" i="6"/>
  <c r="F162" i="6"/>
  <c r="F163" i="6"/>
  <c r="F164" i="6"/>
  <c r="F165" i="6"/>
  <c r="F166" i="6"/>
  <c r="F159" i="6"/>
  <c r="Q238" i="6"/>
  <c r="R238" i="6"/>
  <c r="Y134" i="6" l="1"/>
  <c r="Y135" i="6"/>
  <c r="Y136" i="6"/>
  <c r="S138" i="6"/>
  <c r="T138" i="6"/>
  <c r="U109" i="6"/>
  <c r="T109" i="6"/>
  <c r="P109" i="6"/>
  <c r="O109" i="6"/>
  <c r="H109" i="6"/>
  <c r="S110" i="6" s="1"/>
  <c r="X55" i="6"/>
  <c r="W55" i="6"/>
  <c r="R55" i="6"/>
  <c r="Q55" i="6"/>
  <c r="P54" i="6"/>
  <c r="C55" i="6"/>
  <c r="I55" i="6"/>
  <c r="N238" i="6"/>
  <c r="M238" i="6"/>
  <c r="G238" i="6"/>
  <c r="P239" i="6" s="1"/>
  <c r="C238" i="6"/>
  <c r="L239" i="6" s="1"/>
  <c r="C168" i="6"/>
  <c r="F170" i="6" s="1"/>
  <c r="C109" i="6"/>
  <c r="N110" i="6" s="1"/>
  <c r="D21" i="6"/>
  <c r="C21" i="6"/>
  <c r="W206" i="6"/>
  <c r="V206" i="6"/>
  <c r="U206" i="6"/>
  <c r="T206" i="6"/>
  <c r="S206" i="6"/>
  <c r="Q206" i="6"/>
  <c r="P206" i="6"/>
  <c r="O206" i="6"/>
  <c r="H206" i="6"/>
  <c r="C206" i="6"/>
  <c r="V55" i="6" l="1"/>
  <c r="V56" i="6"/>
  <c r="P55" i="6"/>
  <c r="P56" i="6"/>
  <c r="C18" i="6"/>
  <c r="D18" i="6"/>
  <c r="R237" i="6"/>
  <c r="Q237" i="6"/>
  <c r="N237" i="6"/>
  <c r="M237" i="6"/>
  <c r="G237" i="6"/>
  <c r="C237" i="6"/>
  <c r="L238" i="6" s="1"/>
  <c r="T236" i="6"/>
  <c r="S236" i="6"/>
  <c r="R236" i="6"/>
  <c r="Q236" i="6"/>
  <c r="P236" i="6"/>
  <c r="N236" i="6"/>
  <c r="M236" i="6"/>
  <c r="L236" i="6"/>
  <c r="T235" i="6"/>
  <c r="S235" i="6"/>
  <c r="R235" i="6"/>
  <c r="Q235" i="6"/>
  <c r="P235" i="6"/>
  <c r="N235" i="6"/>
  <c r="M235" i="6"/>
  <c r="L235" i="6"/>
  <c r="T234" i="6"/>
  <c r="S234" i="6"/>
  <c r="R234" i="6"/>
  <c r="Q234" i="6"/>
  <c r="P234" i="6"/>
  <c r="N234" i="6"/>
  <c r="M234" i="6"/>
  <c r="L234" i="6"/>
  <c r="T233" i="6"/>
  <c r="S233" i="6"/>
  <c r="R233" i="6"/>
  <c r="Q233" i="6"/>
  <c r="P233" i="6"/>
  <c r="O233" i="6"/>
  <c r="N233" i="6"/>
  <c r="M233" i="6"/>
  <c r="L233" i="6"/>
  <c r="T232" i="6"/>
  <c r="S232" i="6"/>
  <c r="R232" i="6"/>
  <c r="Q232" i="6"/>
  <c r="P232" i="6"/>
  <c r="O232" i="6"/>
  <c r="N232" i="6"/>
  <c r="M232" i="6"/>
  <c r="L232" i="6"/>
  <c r="T231" i="6"/>
  <c r="S231" i="6"/>
  <c r="R231" i="6"/>
  <c r="Q231" i="6"/>
  <c r="P231" i="6"/>
  <c r="O231" i="6"/>
  <c r="N231" i="6"/>
  <c r="M231" i="6"/>
  <c r="W205" i="6"/>
  <c r="V205" i="6"/>
  <c r="U205" i="6"/>
  <c r="T205" i="6"/>
  <c r="S205" i="6"/>
  <c r="Q205" i="6"/>
  <c r="P205" i="6"/>
  <c r="O205" i="6"/>
  <c r="H205" i="6"/>
  <c r="C205" i="6"/>
  <c r="V204" i="6"/>
  <c r="U204" i="6"/>
  <c r="T204" i="6"/>
  <c r="S204" i="6"/>
  <c r="R204" i="6"/>
  <c r="Q204" i="6"/>
  <c r="P204" i="6"/>
  <c r="O204" i="6"/>
  <c r="N204" i="6"/>
  <c r="V203" i="6"/>
  <c r="U203" i="6"/>
  <c r="T203" i="6"/>
  <c r="S203" i="6"/>
  <c r="R203" i="6"/>
  <c r="Q203" i="6"/>
  <c r="P203" i="6"/>
  <c r="O203" i="6"/>
  <c r="N203" i="6"/>
  <c r="V202" i="6"/>
  <c r="U202" i="6"/>
  <c r="T202" i="6"/>
  <c r="S202" i="6"/>
  <c r="R202" i="6"/>
  <c r="Q202" i="6"/>
  <c r="P202" i="6"/>
  <c r="O202" i="6"/>
  <c r="N202" i="6"/>
  <c r="V201" i="6"/>
  <c r="U201" i="6"/>
  <c r="T201" i="6"/>
  <c r="S201" i="6"/>
  <c r="R201" i="6"/>
  <c r="Q201" i="6"/>
  <c r="P201" i="6"/>
  <c r="O201" i="6"/>
  <c r="N201" i="6"/>
  <c r="V200" i="6"/>
  <c r="U200" i="6"/>
  <c r="T200" i="6"/>
  <c r="S200" i="6"/>
  <c r="R200" i="6"/>
  <c r="Q200" i="6"/>
  <c r="P200" i="6"/>
  <c r="O200" i="6"/>
  <c r="N200" i="6"/>
  <c r="V199" i="6"/>
  <c r="U199" i="6"/>
  <c r="T199" i="6"/>
  <c r="S199" i="6"/>
  <c r="R199" i="6"/>
  <c r="Q199" i="6"/>
  <c r="P199" i="6"/>
  <c r="O199" i="6"/>
  <c r="N199" i="6"/>
  <c r="N198" i="6"/>
  <c r="N197" i="6"/>
  <c r="D187" i="6"/>
  <c r="C187" i="6"/>
  <c r="D185" i="6"/>
  <c r="C185" i="6"/>
  <c r="C167" i="6"/>
  <c r="G164" i="6"/>
  <c r="G163" i="6"/>
  <c r="G162" i="6"/>
  <c r="G161" i="6"/>
  <c r="R138" i="6"/>
  <c r="Q138" i="6"/>
  <c r="Y138" i="6" s="1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W108" i="6"/>
  <c r="U108" i="6"/>
  <c r="T108" i="6"/>
  <c r="P108" i="6"/>
  <c r="O108" i="6"/>
  <c r="H108" i="6"/>
  <c r="C108" i="6"/>
  <c r="W107" i="6"/>
  <c r="U107" i="6"/>
  <c r="T107" i="6"/>
  <c r="S107" i="6"/>
  <c r="P107" i="6"/>
  <c r="O107" i="6"/>
  <c r="N107" i="6"/>
  <c r="X106" i="6"/>
  <c r="W106" i="6"/>
  <c r="V106" i="6"/>
  <c r="U106" i="6"/>
  <c r="T106" i="6"/>
  <c r="S106" i="6"/>
  <c r="P106" i="6"/>
  <c r="O106" i="6"/>
  <c r="N106" i="6"/>
  <c r="U105" i="6"/>
  <c r="T105" i="6"/>
  <c r="S105" i="6"/>
  <c r="P105" i="6"/>
  <c r="O105" i="6"/>
  <c r="N105" i="6"/>
  <c r="X104" i="6"/>
  <c r="W104" i="6"/>
  <c r="V104" i="6"/>
  <c r="U104" i="6"/>
  <c r="T104" i="6"/>
  <c r="S104" i="6"/>
  <c r="R104" i="6"/>
  <c r="Q104" i="6"/>
  <c r="P104" i="6"/>
  <c r="O104" i="6"/>
  <c r="N104" i="6"/>
  <c r="X103" i="6"/>
  <c r="W103" i="6"/>
  <c r="V103" i="6"/>
  <c r="U103" i="6"/>
  <c r="T103" i="6"/>
  <c r="S103" i="6"/>
  <c r="R103" i="6"/>
  <c r="Q103" i="6"/>
  <c r="P103" i="6"/>
  <c r="O103" i="6"/>
  <c r="N103" i="6"/>
  <c r="X102" i="6"/>
  <c r="W102" i="6"/>
  <c r="V102" i="6"/>
  <c r="U102" i="6"/>
  <c r="T102" i="6"/>
  <c r="R102" i="6"/>
  <c r="Q102" i="6"/>
  <c r="P102" i="6"/>
  <c r="O102" i="6"/>
  <c r="X54" i="6"/>
  <c r="W54" i="6"/>
  <c r="V54" i="6"/>
  <c r="R54" i="6"/>
  <c r="Q54" i="6"/>
  <c r="X53" i="6"/>
  <c r="W53" i="6"/>
  <c r="V53" i="6"/>
  <c r="T53" i="6"/>
  <c r="R53" i="6"/>
  <c r="Q53" i="6"/>
  <c r="P53" i="6"/>
  <c r="X52" i="6"/>
  <c r="W52" i="6"/>
  <c r="V52" i="6"/>
  <c r="T52" i="6"/>
  <c r="R52" i="6"/>
  <c r="Q52" i="6"/>
  <c r="P52" i="6"/>
  <c r="X51" i="6"/>
  <c r="W51" i="6"/>
  <c r="V51" i="6"/>
  <c r="T51" i="6"/>
  <c r="R51" i="6"/>
  <c r="Q51" i="6"/>
  <c r="P51" i="6"/>
  <c r="X50" i="6"/>
  <c r="W50" i="6"/>
  <c r="V50" i="6"/>
  <c r="T50" i="6"/>
  <c r="R50" i="6"/>
  <c r="Q50" i="6"/>
  <c r="P50" i="6"/>
  <c r="X49" i="6"/>
  <c r="W49" i="6"/>
  <c r="V49" i="6"/>
  <c r="T49" i="6"/>
  <c r="R49" i="6"/>
  <c r="Q49" i="6"/>
  <c r="P49" i="6"/>
  <c r="X48" i="6"/>
  <c r="W48" i="6"/>
  <c r="V48" i="6"/>
  <c r="T48" i="6"/>
  <c r="R48" i="6"/>
  <c r="Q48" i="6"/>
  <c r="P48" i="6"/>
  <c r="AA47" i="6"/>
  <c r="X47" i="6"/>
  <c r="W47" i="6"/>
  <c r="V47" i="6"/>
  <c r="T47" i="6"/>
  <c r="AB46" i="6"/>
  <c r="Z46" i="6"/>
  <c r="T46" i="6"/>
  <c r="Q46" i="6"/>
  <c r="D20" i="6"/>
  <c r="C20" i="6"/>
  <c r="N108" i="6" l="1"/>
  <c r="N109" i="6"/>
  <c r="S108" i="6"/>
  <c r="S109" i="6"/>
  <c r="N205" i="6"/>
  <c r="N206" i="6"/>
  <c r="F167" i="6"/>
  <c r="F168" i="6"/>
  <c r="R205" i="6"/>
  <c r="R206" i="6"/>
  <c r="P237" i="6"/>
  <c r="P238" i="6"/>
  <c r="L237" i="6"/>
  <c r="C123" i="3" l="1"/>
  <c r="I121" i="3"/>
  <c r="H121" i="3"/>
  <c r="G121" i="3"/>
  <c r="A121" i="3"/>
  <c r="I120" i="3"/>
  <c r="H120" i="3"/>
  <c r="G120" i="3"/>
  <c r="A120" i="3"/>
  <c r="I119" i="3"/>
  <c r="H119" i="3"/>
  <c r="G119" i="3"/>
  <c r="A119" i="3"/>
  <c r="I118" i="3"/>
  <c r="H118" i="3"/>
  <c r="G118" i="3"/>
  <c r="A118" i="3"/>
  <c r="I117" i="3"/>
  <c r="H117" i="3"/>
  <c r="G117" i="3"/>
  <c r="A117" i="3"/>
  <c r="I116" i="3"/>
  <c r="H116" i="3"/>
  <c r="G116" i="3"/>
  <c r="A116" i="3"/>
  <c r="I115" i="3"/>
  <c r="H115" i="3"/>
  <c r="G115" i="3"/>
  <c r="A115" i="3"/>
  <c r="I114" i="3"/>
  <c r="H114" i="3"/>
  <c r="G114" i="3"/>
  <c r="A114" i="3"/>
  <c r="A113" i="3"/>
  <c r="I108" i="3"/>
  <c r="H108" i="3"/>
  <c r="G108" i="3"/>
  <c r="A108" i="3"/>
  <c r="A107" i="3"/>
  <c r="A106" i="3"/>
  <c r="A105" i="3"/>
  <c r="A104" i="3"/>
  <c r="I103" i="3"/>
  <c r="H103" i="3"/>
  <c r="G103" i="3"/>
  <c r="A103" i="3"/>
  <c r="I102" i="3"/>
  <c r="H102" i="3"/>
  <c r="G102" i="3"/>
  <c r="A102" i="3"/>
  <c r="I101" i="3"/>
  <c r="H101" i="3"/>
  <c r="G101" i="3"/>
  <c r="A101" i="3"/>
  <c r="A100" i="3"/>
  <c r="I95" i="3"/>
  <c r="H95" i="3"/>
  <c r="G95" i="3"/>
  <c r="A95" i="3"/>
  <c r="A94" i="3"/>
  <c r="A93" i="3"/>
  <c r="A92" i="3"/>
  <c r="A91" i="3"/>
  <c r="I90" i="3"/>
  <c r="H90" i="3"/>
  <c r="G90" i="3"/>
  <c r="A90" i="3"/>
  <c r="I89" i="3"/>
  <c r="H89" i="3"/>
  <c r="G89" i="3"/>
  <c r="A89" i="3"/>
  <c r="I88" i="3"/>
  <c r="H88" i="3"/>
  <c r="G88" i="3"/>
  <c r="A88" i="3"/>
  <c r="A87" i="3"/>
  <c r="I82" i="3"/>
  <c r="H82" i="3"/>
  <c r="G82" i="3"/>
  <c r="A82" i="3"/>
  <c r="I81" i="3"/>
  <c r="H81" i="3"/>
  <c r="G81" i="3"/>
  <c r="A81" i="3"/>
  <c r="I80" i="3"/>
  <c r="H80" i="3"/>
  <c r="G80" i="3"/>
  <c r="A80" i="3"/>
  <c r="I79" i="3"/>
  <c r="H79" i="3"/>
  <c r="G79" i="3"/>
  <c r="A79" i="3"/>
  <c r="I78" i="3"/>
  <c r="H78" i="3"/>
  <c r="G78" i="3"/>
  <c r="A78" i="3"/>
  <c r="I77" i="3"/>
  <c r="H77" i="3"/>
  <c r="G77" i="3"/>
  <c r="A77" i="3"/>
  <c r="I76" i="3"/>
  <c r="H76" i="3"/>
  <c r="G76" i="3"/>
  <c r="A76" i="3"/>
  <c r="I75" i="3"/>
  <c r="H75" i="3"/>
  <c r="G75" i="3"/>
  <c r="A75" i="3"/>
  <c r="A74" i="3"/>
  <c r="A55" i="3"/>
  <c r="A54" i="3"/>
  <c r="A53" i="3"/>
  <c r="A52" i="3"/>
  <c r="A51" i="3"/>
  <c r="A50" i="3"/>
  <c r="A49" i="3"/>
  <c r="A48" i="3"/>
  <c r="A47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</calcChain>
</file>

<file path=xl/comments1.xml><?xml version="1.0" encoding="utf-8"?>
<comments xmlns="http://schemas.openxmlformats.org/spreadsheetml/2006/main">
  <authors>
    <author>DELL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nacionalidad.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1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No hay BDD 2010-2012 para calcular el indicador.</t>
        </r>
      </text>
    </comment>
  </commentList>
</comments>
</file>

<file path=xl/sharedStrings.xml><?xml version="1.0" encoding="utf-8"?>
<sst xmlns="http://schemas.openxmlformats.org/spreadsheetml/2006/main" count="256" uniqueCount="62">
  <si>
    <t>TOTAL</t>
  </si>
  <si>
    <t>Total</t>
  </si>
  <si>
    <t>ESMERALDAS</t>
  </si>
  <si>
    <t>FERROCARRILES DEL ECUADOR: PASAJEROS TRANSPORTADOS, serie histórica 
POR AÑO
(Número)</t>
  </si>
  <si>
    <t>AÑOS</t>
  </si>
  <si>
    <t>VARIACIÓN</t>
  </si>
  <si>
    <t>2020*</t>
  </si>
  <si>
    <t xml:space="preserve">Nota: La empresa operó hasta el 16 de marzo </t>
  </si>
  <si>
    <t>NACIONALES Y EXTRANJEROS</t>
  </si>
  <si>
    <t xml:space="preserve">Nacional </t>
  </si>
  <si>
    <t>Extranjero</t>
  </si>
  <si>
    <t>No registrado</t>
  </si>
  <si>
    <t>Variación Nac</t>
  </si>
  <si>
    <t>Variación Ext</t>
  </si>
  <si>
    <t>AÑO</t>
  </si>
  <si>
    <t>FILIAL CENTRO</t>
  </si>
  <si>
    <t>FILIAL LITORAL</t>
  </si>
  <si>
    <t>FILIAL NORTE</t>
  </si>
  <si>
    <t>FILIAR SUR</t>
  </si>
  <si>
    <t>PARTICIPACIÓN RESPECTO AL TOTAL</t>
  </si>
  <si>
    <t>FILIALES</t>
  </si>
  <si>
    <t>No informa</t>
  </si>
  <si>
    <t>FILIAL SUR</t>
  </si>
  <si>
    <t>INDICADOR DE PASAJEROS EXTRANJEROS</t>
  </si>
  <si>
    <t>Uso de transporte ferroviario por pasajeros extranjeros</t>
  </si>
  <si>
    <t>TRANSPORTE AÉREO INTERNACIONAL DE PASAJEROS</t>
  </si>
  <si>
    <t>REGULAR</t>
  </si>
  <si>
    <t>NO REGULAR</t>
  </si>
  <si>
    <t>Entrados</t>
  </si>
  <si>
    <t>Salidos</t>
  </si>
  <si>
    <t>PASAJEROS (REGULAR)</t>
  </si>
  <si>
    <t>E  N  T  R  A  D  O  S</t>
  </si>
  <si>
    <t>S  A  L  I  D  O  S</t>
  </si>
  <si>
    <t xml:space="preserve">TASA DE VARIACIÓN </t>
  </si>
  <si>
    <t>QUITO</t>
  </si>
  <si>
    <t>GUAYAQUIL</t>
  </si>
  <si>
    <t>MANTA</t>
  </si>
  <si>
    <t>SANTA ROSA</t>
  </si>
  <si>
    <t>LATACUNGA</t>
  </si>
  <si>
    <t>PASAJEROS (NO REGULAR)</t>
  </si>
  <si>
    <t>CIUDADES DE ORIGEN O DESTINO</t>
  </si>
  <si>
    <t>Variación</t>
  </si>
  <si>
    <t>ENTRADOS</t>
  </si>
  <si>
    <t>SALIDOS</t>
  </si>
  <si>
    <t>COMUNIDAD
ANDINA</t>
  </si>
  <si>
    <t>CENTRO
AMÉRICA</t>
  </si>
  <si>
    <t>NORTE
AMÉRICA</t>
  </si>
  <si>
    <t>CONO SUR</t>
  </si>
  <si>
    <t>EUROPA</t>
  </si>
  <si>
    <t>Pasajeros en tránsito</t>
  </si>
  <si>
    <t xml:space="preserve">VARIACIÓN </t>
  </si>
  <si>
    <t>CARGA TRANSPORTADA</t>
  </si>
  <si>
    <t>CARGA (REGULAR)</t>
  </si>
  <si>
    <t xml:space="preserve">E N T R A D A </t>
  </si>
  <si>
    <t xml:space="preserve">S A L I D A </t>
  </si>
  <si>
    <t>TASA DE VARIACIÓN</t>
  </si>
  <si>
    <t xml:space="preserve">   TOTAL</t>
  </si>
  <si>
    <t>CARGA (NO REGULAR)</t>
  </si>
  <si>
    <t>TASA DE VARAICIÓN</t>
  </si>
  <si>
    <t xml:space="preserve">Nota: </t>
  </si>
  <si>
    <t>*ESTE COMPONENTE NO SE ACTUALIZA PARA EL AÑO DE REFERENCIA 2021, DADA LA EXTINCIÓN DE LA EMPRESA PÚBLICA FERROCARRILLES DEL ECUADOR.</t>
  </si>
  <si>
    <t>TRANSPORTE AÉREO: CARGA ENTRADA Y SALIDA, serie histórica 2009- 2023
POR AÑO
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</si>
</sst>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  <numFmt numFmtId="167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2"/>
      <name val="Courier"/>
      <family val="3"/>
    </font>
    <font>
      <sz val="10"/>
      <color theme="1" tint="0.249977111117893"/>
      <name val="Century Gothic"/>
      <family val="2"/>
    </font>
    <font>
      <sz val="10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theme="1"/>
      <name val="Century Gothic"/>
      <family val="2"/>
    </font>
    <font>
      <sz val="10"/>
      <color theme="1" tint="0.34998626667073579"/>
      <name val="Century Gothic"/>
      <family val="2"/>
    </font>
    <font>
      <sz val="10"/>
      <color theme="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2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11"/>
      <name val="Century Gothic"/>
      <family val="2"/>
    </font>
    <font>
      <b/>
      <sz val="12"/>
      <color rgb="FF404040"/>
      <name val="Century Gothic"/>
      <family val="2"/>
    </font>
    <font>
      <sz val="10"/>
      <name val="Arial"/>
      <family val="2"/>
    </font>
    <font>
      <b/>
      <sz val="11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sz val="11"/>
      <color rgb="FF505A64"/>
      <name val="Century Gothic"/>
      <family val="2"/>
    </font>
    <font>
      <b/>
      <sz val="12"/>
      <color rgb="FF505A64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rgb="FFD0F5F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488DF2"/>
        <bgColor rgb="FF000000"/>
      </patternFill>
    </fill>
    <fill>
      <patternFill patternType="solid">
        <fgColor rgb="FF488DF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1" tint="0.499984740745262"/>
      </top>
      <bottom style="medium">
        <color theme="0" tint="-0.499984740745262"/>
      </bottom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166" fontId="4" fillId="0" borderId="6" xfId="5" applyNumberFormat="1" applyFont="1" applyBorder="1" applyAlignment="1">
      <alignment vertical="center"/>
    </xf>
    <xf numFmtId="9" fontId="4" fillId="0" borderId="6" xfId="2" applyFont="1" applyBorder="1" applyAlignment="1">
      <alignment vertical="center"/>
    </xf>
    <xf numFmtId="166" fontId="4" fillId="0" borderId="6" xfId="5" applyNumberFormat="1" applyFont="1" applyBorder="1" applyAlignment="1">
      <alignment horizontal="right" vertical="center"/>
    </xf>
    <xf numFmtId="9" fontId="4" fillId="0" borderId="6" xfId="2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9" fontId="8" fillId="5" borderId="6" xfId="2" applyFont="1" applyFill="1" applyBorder="1" applyAlignment="1">
      <alignment horizontal="center" vertical="center"/>
    </xf>
    <xf numFmtId="9" fontId="8" fillId="5" borderId="6" xfId="2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6" fontId="10" fillId="0" borderId="6" xfId="1" applyNumberFormat="1" applyFont="1" applyFill="1" applyBorder="1" applyAlignment="1">
      <alignment vertical="center"/>
    </xf>
    <xf numFmtId="166" fontId="10" fillId="0" borderId="6" xfId="1" applyNumberFormat="1" applyFont="1" applyFill="1" applyBorder="1" applyAlignment="1">
      <alignment horizontal="left" vertical="center"/>
    </xf>
    <xf numFmtId="166" fontId="4" fillId="6" borderId="6" xfId="0" applyNumberFormat="1" applyFont="1" applyFill="1" applyBorder="1" applyAlignment="1">
      <alignment horizontal="center" vertical="center" wrapText="1"/>
    </xf>
    <xf numFmtId="166" fontId="10" fillId="6" borderId="6" xfId="1" applyNumberFormat="1" applyFont="1" applyFill="1" applyBorder="1" applyAlignment="1">
      <alignment vertical="center"/>
    </xf>
    <xf numFmtId="9" fontId="4" fillId="6" borderId="6" xfId="2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3" fontId="5" fillId="6" borderId="6" xfId="0" applyNumberFormat="1" applyFont="1" applyFill="1" applyBorder="1" applyAlignment="1">
      <alignment horizontal="center" vertical="center"/>
    </xf>
    <xf numFmtId="9" fontId="5" fillId="0" borderId="6" xfId="2" applyFont="1" applyBorder="1" applyAlignment="1">
      <alignment vertical="center"/>
    </xf>
    <xf numFmtId="9" fontId="5" fillId="6" borderId="6" xfId="2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5" fillId="0" borderId="6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9" fillId="6" borderId="6" xfId="0" applyFont="1" applyFill="1" applyBorder="1" applyAlignment="1">
      <alignment horizontal="left" vertical="center"/>
    </xf>
    <xf numFmtId="3" fontId="5" fillId="6" borderId="6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9" fontId="5" fillId="0" borderId="0" xfId="2" applyFont="1" applyBorder="1" applyAlignment="1">
      <alignment vertical="center"/>
    </xf>
    <xf numFmtId="0" fontId="6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0" fontId="2" fillId="2" borderId="2" xfId="9" applyFont="1" applyFill="1" applyBorder="1" applyAlignment="1">
      <alignment horizontal="left" vertical="center" wrapText="1"/>
    </xf>
    <xf numFmtId="166" fontId="2" fillId="2" borderId="2" xfId="3" applyNumberFormat="1" applyFont="1" applyFill="1" applyBorder="1" applyAlignment="1">
      <alignment horizontal="right" vertical="center"/>
    </xf>
    <xf numFmtId="0" fontId="18" fillId="2" borderId="2" xfId="11" applyFont="1" applyFill="1" applyBorder="1" applyAlignment="1">
      <alignment horizontal="center" vertical="center"/>
    </xf>
    <xf numFmtId="166" fontId="18" fillId="2" borderId="2" xfId="12" applyNumberFormat="1" applyFont="1" applyFill="1" applyBorder="1" applyAlignment="1">
      <alignment horizontal="right" vertical="center"/>
    </xf>
    <xf numFmtId="0" fontId="18" fillId="2" borderId="10" xfId="11" applyFont="1" applyFill="1" applyBorder="1" applyAlignment="1">
      <alignment horizontal="center" vertical="center"/>
    </xf>
    <xf numFmtId="166" fontId="18" fillId="2" borderId="10" xfId="12" applyNumberFormat="1" applyFont="1" applyFill="1" applyBorder="1" applyAlignment="1">
      <alignment horizontal="right" vertical="center"/>
    </xf>
    <xf numFmtId="0" fontId="18" fillId="2" borderId="0" xfId="11" applyFont="1" applyFill="1" applyBorder="1" applyAlignment="1">
      <alignment horizontal="center" vertical="center"/>
    </xf>
    <xf numFmtId="166" fontId="18" fillId="2" borderId="0" xfId="12" applyNumberFormat="1" applyFont="1" applyFill="1" applyBorder="1" applyAlignment="1">
      <alignment horizontal="right" vertical="center"/>
    </xf>
    <xf numFmtId="0" fontId="18" fillId="7" borderId="2" xfId="11" applyFont="1" applyFill="1" applyBorder="1" applyAlignment="1">
      <alignment horizontal="center" vertical="center"/>
    </xf>
    <xf numFmtId="166" fontId="18" fillId="7" borderId="2" xfId="12" applyNumberFormat="1" applyFont="1" applyFill="1" applyBorder="1" applyAlignment="1">
      <alignment horizontal="right" vertical="center"/>
    </xf>
    <xf numFmtId="0" fontId="17" fillId="2" borderId="0" xfId="11" applyFont="1" applyFill="1" applyBorder="1" applyAlignment="1">
      <alignment horizontal="center" vertical="center"/>
    </xf>
    <xf numFmtId="9" fontId="19" fillId="2" borderId="2" xfId="13" applyFont="1" applyFill="1" applyBorder="1"/>
    <xf numFmtId="0" fontId="17" fillId="2" borderId="2" xfId="11" applyFont="1" applyFill="1" applyBorder="1" applyAlignment="1">
      <alignment horizontal="center" vertical="center"/>
    </xf>
    <xf numFmtId="166" fontId="17" fillId="2" borderId="2" xfId="12" applyNumberFormat="1" applyFont="1" applyFill="1" applyBorder="1" applyAlignment="1">
      <alignment horizontal="right" vertical="center"/>
    </xf>
    <xf numFmtId="0" fontId="20" fillId="2" borderId="0" xfId="11" applyFont="1" applyFill="1" applyBorder="1" applyAlignment="1">
      <alignment horizontal="left" vertical="center"/>
    </xf>
    <xf numFmtId="166" fontId="18" fillId="2" borderId="0" xfId="12" applyNumberFormat="1" applyFont="1" applyFill="1" applyBorder="1" applyAlignment="1">
      <alignment horizontal="left" vertical="center"/>
    </xf>
    <xf numFmtId="0" fontId="18" fillId="0" borderId="2" xfId="12" applyNumberFormat="1" applyFont="1" applyFill="1" applyBorder="1" applyAlignment="1">
      <alignment horizontal="center" vertical="center" wrapText="1"/>
    </xf>
    <xf numFmtId="166" fontId="18" fillId="0" borderId="2" xfId="12" applyNumberFormat="1" applyFont="1" applyFill="1" applyBorder="1" applyAlignment="1">
      <alignment horizontal="center" vertical="center" wrapText="1"/>
    </xf>
    <xf numFmtId="9" fontId="18" fillId="0" borderId="2" xfId="13" applyFont="1" applyFill="1" applyBorder="1" applyAlignment="1">
      <alignment horizontal="center" vertical="center" wrapText="1"/>
    </xf>
    <xf numFmtId="0" fontId="18" fillId="3" borderId="2" xfId="12" applyNumberFormat="1" applyFont="1" applyFill="1" applyBorder="1" applyAlignment="1">
      <alignment horizontal="center" vertical="center" wrapText="1"/>
    </xf>
    <xf numFmtId="166" fontId="18" fillId="3" borderId="2" xfId="12" applyNumberFormat="1" applyFont="1" applyFill="1" applyBorder="1" applyAlignment="1">
      <alignment horizontal="center" vertical="center" wrapText="1"/>
    </xf>
    <xf numFmtId="9" fontId="18" fillId="3" borderId="2" xfId="13" applyFont="1" applyFill="1" applyBorder="1" applyAlignment="1">
      <alignment horizontal="center" vertical="center" wrapText="1"/>
    </xf>
    <xf numFmtId="0" fontId="18" fillId="7" borderId="1" xfId="11" applyFont="1" applyFill="1" applyBorder="1" applyAlignment="1">
      <alignment horizontal="center" vertical="center"/>
    </xf>
    <xf numFmtId="165" fontId="18" fillId="7" borderId="1" xfId="12" applyFont="1" applyFill="1" applyBorder="1" applyAlignment="1">
      <alignment horizontal="center" vertical="center"/>
    </xf>
    <xf numFmtId="0" fontId="18" fillId="2" borderId="30" xfId="11" applyFont="1" applyFill="1" applyBorder="1" applyAlignment="1">
      <alignment horizontal="center" vertical="center"/>
    </xf>
    <xf numFmtId="165" fontId="18" fillId="2" borderId="30" xfId="12" applyFont="1" applyFill="1" applyBorder="1" applyAlignment="1">
      <alignment horizontal="center" vertical="center"/>
    </xf>
    <xf numFmtId="165" fontId="18" fillId="2" borderId="2" xfId="12" applyFont="1" applyFill="1" applyBorder="1" applyAlignment="1">
      <alignment horizontal="center" vertical="center"/>
    </xf>
    <xf numFmtId="165" fontId="18" fillId="2" borderId="2" xfId="12" applyFont="1" applyFill="1" applyBorder="1" applyAlignment="1">
      <alignment horizontal="right" vertical="center"/>
    </xf>
    <xf numFmtId="165" fontId="18" fillId="0" borderId="2" xfId="12" applyFont="1" applyFill="1" applyBorder="1" applyAlignment="1">
      <alignment horizontal="center" vertical="center"/>
    </xf>
    <xf numFmtId="0" fontId="19" fillId="0" borderId="0" xfId="11" applyFont="1"/>
    <xf numFmtId="0" fontId="2" fillId="2" borderId="2" xfId="14" applyFont="1" applyFill="1" applyBorder="1" applyAlignment="1">
      <alignment horizontal="left" vertical="center"/>
    </xf>
    <xf numFmtId="0" fontId="19" fillId="0" borderId="32" xfId="11" applyFont="1" applyBorder="1"/>
    <xf numFmtId="0" fontId="19" fillId="0" borderId="33" xfId="11" applyFont="1" applyBorder="1"/>
    <xf numFmtId="0" fontId="19" fillId="0" borderId="33" xfId="11" applyFont="1" applyFill="1" applyBorder="1"/>
    <xf numFmtId="9" fontId="19" fillId="0" borderId="34" xfId="13" applyFont="1" applyBorder="1"/>
    <xf numFmtId="9" fontId="19" fillId="0" borderId="1" xfId="13" applyFont="1" applyBorder="1"/>
    <xf numFmtId="9" fontId="19" fillId="0" borderId="1" xfId="13" applyFont="1" applyFill="1" applyBorder="1"/>
    <xf numFmtId="0" fontId="16" fillId="0" borderId="11" xfId="11" applyFont="1" applyBorder="1" applyAlignment="1">
      <alignment vertical="center" wrapText="1"/>
    </xf>
    <xf numFmtId="0" fontId="14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166" fontId="2" fillId="2" borderId="18" xfId="3" applyNumberFormat="1" applyFont="1" applyFill="1" applyBorder="1" applyAlignment="1">
      <alignment horizontal="right" vertical="center"/>
    </xf>
    <xf numFmtId="0" fontId="19" fillId="0" borderId="2" xfId="11" applyFont="1" applyBorder="1" applyAlignment="1">
      <alignment vertical="center"/>
    </xf>
    <xf numFmtId="166" fontId="2" fillId="2" borderId="19" xfId="3" applyNumberFormat="1" applyFont="1" applyFill="1" applyBorder="1" applyAlignment="1">
      <alignment horizontal="right" vertical="center"/>
    </xf>
    <xf numFmtId="0" fontId="19" fillId="0" borderId="13" xfId="11" applyFont="1" applyBorder="1" applyAlignment="1">
      <alignment vertical="center"/>
    </xf>
    <xf numFmtId="166" fontId="2" fillId="0" borderId="2" xfId="3" applyNumberFormat="1" applyFont="1" applyFill="1" applyBorder="1" applyAlignment="1">
      <alignment horizontal="right" vertical="center"/>
    </xf>
    <xf numFmtId="0" fontId="19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19" fillId="0" borderId="19" xfId="11" applyFont="1" applyBorder="1" applyAlignment="1">
      <alignment vertical="center"/>
    </xf>
    <xf numFmtId="166" fontId="2" fillId="0" borderId="18" xfId="3" applyNumberFormat="1" applyFont="1" applyFill="1" applyBorder="1" applyAlignment="1">
      <alignment horizontal="right" vertical="center"/>
    </xf>
    <xf numFmtId="166" fontId="2" fillId="0" borderId="19" xfId="3" applyNumberFormat="1" applyFont="1" applyFill="1" applyBorder="1" applyAlignment="1">
      <alignment horizontal="right" vertical="center"/>
    </xf>
    <xf numFmtId="9" fontId="19" fillId="0" borderId="13" xfId="13" applyFont="1" applyFill="1" applyBorder="1" applyAlignment="1">
      <alignment vertical="center"/>
    </xf>
    <xf numFmtId="9" fontId="19" fillId="0" borderId="2" xfId="13" applyFont="1" applyFill="1" applyBorder="1" applyAlignment="1">
      <alignment vertical="center"/>
    </xf>
    <xf numFmtId="9" fontId="19" fillId="0" borderId="19" xfId="13" applyFont="1" applyFill="1" applyBorder="1" applyAlignment="1">
      <alignment vertical="center"/>
    </xf>
    <xf numFmtId="9" fontId="19" fillId="0" borderId="0" xfId="13" applyFont="1" applyFill="1" applyBorder="1" applyAlignment="1">
      <alignment vertical="center"/>
    </xf>
    <xf numFmtId="0" fontId="19" fillId="0" borderId="0" xfId="11" applyFont="1" applyFill="1" applyAlignment="1">
      <alignment vertical="center"/>
    </xf>
    <xf numFmtId="9" fontId="19" fillId="8" borderId="13" xfId="13" applyFont="1" applyFill="1" applyBorder="1" applyAlignment="1">
      <alignment vertical="center"/>
    </xf>
    <xf numFmtId="166" fontId="15" fillId="0" borderId="2" xfId="11" applyNumberFormat="1" applyFont="1" applyBorder="1" applyAlignment="1">
      <alignment vertical="center"/>
    </xf>
    <xf numFmtId="0" fontId="15" fillId="0" borderId="0" xfId="11" applyFont="1" applyAlignment="1">
      <alignment vertical="center"/>
    </xf>
    <xf numFmtId="0" fontId="14" fillId="0" borderId="0" xfId="11" applyFont="1" applyBorder="1" applyAlignment="1">
      <alignment vertical="center"/>
    </xf>
    <xf numFmtId="0" fontId="2" fillId="9" borderId="2" xfId="14" applyFont="1" applyFill="1" applyBorder="1" applyAlignment="1">
      <alignment horizontal="left" vertical="center"/>
    </xf>
    <xf numFmtId="166" fontId="2" fillId="9" borderId="2" xfId="3" applyNumberFormat="1" applyFont="1" applyFill="1" applyBorder="1" applyAlignment="1">
      <alignment horizontal="right" vertical="center"/>
    </xf>
    <xf numFmtId="0" fontId="19" fillId="0" borderId="2" xfId="11" applyFont="1" applyBorder="1"/>
    <xf numFmtId="9" fontId="19" fillId="0" borderId="2" xfId="13" applyFont="1" applyFill="1" applyBorder="1"/>
    <xf numFmtId="165" fontId="2" fillId="9" borderId="2" xfId="3" applyFont="1" applyFill="1" applyBorder="1" applyAlignment="1">
      <alignment horizontal="right" vertical="center"/>
    </xf>
    <xf numFmtId="167" fontId="19" fillId="0" borderId="2" xfId="13" applyNumberFormat="1" applyFont="1" applyFill="1" applyBorder="1"/>
    <xf numFmtId="166" fontId="2" fillId="2" borderId="36" xfId="3" applyNumberFormat="1" applyFont="1" applyFill="1" applyBorder="1" applyAlignment="1">
      <alignment horizontal="right" vertical="center"/>
    </xf>
    <xf numFmtId="166" fontId="2" fillId="2" borderId="10" xfId="3" applyNumberFormat="1" applyFont="1" applyFill="1" applyBorder="1" applyAlignment="1">
      <alignment horizontal="right" vertical="center"/>
    </xf>
    <xf numFmtId="166" fontId="2" fillId="2" borderId="37" xfId="3" applyNumberFormat="1" applyFont="1" applyFill="1" applyBorder="1" applyAlignment="1">
      <alignment horizontal="right" vertical="center"/>
    </xf>
    <xf numFmtId="166" fontId="2" fillId="2" borderId="38" xfId="3" applyNumberFormat="1" applyFont="1" applyFill="1" applyBorder="1" applyAlignment="1">
      <alignment horizontal="right" vertical="center"/>
    </xf>
    <xf numFmtId="166" fontId="2" fillId="2" borderId="39" xfId="3" applyNumberFormat="1" applyFont="1" applyFill="1" applyBorder="1" applyAlignment="1">
      <alignment horizontal="right" vertical="center"/>
    </xf>
    <xf numFmtId="166" fontId="2" fillId="2" borderId="40" xfId="3" applyNumberFormat="1" applyFont="1" applyFill="1" applyBorder="1" applyAlignment="1">
      <alignment horizontal="right" vertical="center"/>
    </xf>
    <xf numFmtId="166" fontId="2" fillId="2" borderId="13" xfId="3" applyNumberFormat="1" applyFont="1" applyFill="1" applyBorder="1" applyAlignment="1">
      <alignment horizontal="right" vertical="center"/>
    </xf>
    <xf numFmtId="166" fontId="2" fillId="0" borderId="13" xfId="3" applyNumberFormat="1" applyFont="1" applyFill="1" applyBorder="1" applyAlignment="1">
      <alignment horizontal="right" vertical="center"/>
    </xf>
    <xf numFmtId="166" fontId="2" fillId="2" borderId="14" xfId="3" applyNumberFormat="1" applyFont="1" applyFill="1" applyBorder="1" applyAlignment="1">
      <alignment horizontal="right" vertical="center"/>
    </xf>
    <xf numFmtId="166" fontId="2" fillId="2" borderId="41" xfId="3" applyNumberFormat="1" applyFont="1" applyFill="1" applyBorder="1" applyAlignment="1">
      <alignment horizontal="right" vertical="center"/>
    </xf>
    <xf numFmtId="0" fontId="2" fillId="2" borderId="42" xfId="9" applyFont="1" applyFill="1" applyBorder="1" applyAlignment="1">
      <alignment horizontal="left" vertical="center"/>
    </xf>
    <xf numFmtId="0" fontId="2" fillId="0" borderId="43" xfId="9" applyFont="1" applyFill="1" applyBorder="1" applyAlignment="1">
      <alignment horizontal="left" vertical="center"/>
    </xf>
    <xf numFmtId="0" fontId="2" fillId="2" borderId="43" xfId="9" applyFont="1" applyFill="1" applyBorder="1" applyAlignment="1">
      <alignment horizontal="left" vertical="center"/>
    </xf>
    <xf numFmtId="0" fontId="2" fillId="2" borderId="44" xfId="9" applyFont="1" applyFill="1" applyBorder="1" applyAlignment="1">
      <alignment horizontal="left" vertical="center"/>
    </xf>
    <xf numFmtId="9" fontId="14" fillId="0" borderId="0" xfId="2" applyFont="1" applyAlignment="1">
      <alignment vertical="center"/>
    </xf>
    <xf numFmtId="0" fontId="14" fillId="2" borderId="0" xfId="11" applyFont="1" applyFill="1" applyAlignment="1">
      <alignment vertical="center"/>
    </xf>
    <xf numFmtId="0" fontId="24" fillId="11" borderId="18" xfId="11" applyFont="1" applyFill="1" applyBorder="1" applyAlignment="1">
      <alignment horizontal="center" vertical="center" wrapText="1"/>
    </xf>
    <xf numFmtId="0" fontId="24" fillId="11" borderId="2" xfId="11" applyFont="1" applyFill="1" applyBorder="1" applyAlignment="1">
      <alignment horizontal="center" vertical="center" wrapText="1"/>
    </xf>
    <xf numFmtId="0" fontId="24" fillId="11" borderId="19" xfId="11" applyFont="1" applyFill="1" applyBorder="1" applyAlignment="1">
      <alignment horizontal="center" vertical="center" wrapText="1"/>
    </xf>
    <xf numFmtId="0" fontId="24" fillId="11" borderId="15" xfId="11" applyFont="1" applyFill="1" applyBorder="1" applyAlignment="1">
      <alignment horizontal="center" vertical="center" wrapText="1"/>
    </xf>
    <xf numFmtId="0" fontId="24" fillId="11" borderId="16" xfId="11" applyFont="1" applyFill="1" applyBorder="1" applyAlignment="1">
      <alignment horizontal="center" vertical="center" wrapText="1"/>
    </xf>
    <xf numFmtId="0" fontId="24" fillId="11" borderId="17" xfId="11" applyFont="1" applyFill="1" applyBorder="1" applyAlignment="1">
      <alignment horizontal="center" vertical="center" wrapText="1"/>
    </xf>
    <xf numFmtId="0" fontId="24" fillId="11" borderId="13" xfId="11" applyFont="1" applyFill="1" applyBorder="1" applyAlignment="1">
      <alignment horizontal="center" vertical="center" wrapText="1"/>
    </xf>
    <xf numFmtId="166" fontId="25" fillId="0" borderId="2" xfId="1" applyNumberFormat="1" applyFont="1" applyBorder="1" applyAlignment="1">
      <alignment horizontal="right" vertical="center"/>
    </xf>
    <xf numFmtId="166" fontId="26" fillId="0" borderId="2" xfId="23" applyNumberFormat="1" applyFont="1" applyBorder="1" applyAlignment="1">
      <alignment horizontal="right" vertical="center"/>
    </xf>
    <xf numFmtId="166" fontId="26" fillId="0" borderId="2" xfId="1" applyNumberFormat="1" applyFont="1" applyBorder="1" applyAlignment="1">
      <alignment horizontal="right" vertical="center"/>
    </xf>
    <xf numFmtId="0" fontId="19" fillId="0" borderId="0" xfId="11" applyFont="1" applyFill="1" applyBorder="1" applyAlignment="1">
      <alignment vertical="center"/>
    </xf>
    <xf numFmtId="0" fontId="26" fillId="2" borderId="2" xfId="8" applyFont="1" applyFill="1" applyBorder="1" applyAlignment="1">
      <alignment horizontal="left" vertical="center"/>
    </xf>
    <xf numFmtId="166" fontId="26" fillId="2" borderId="2" xfId="3" applyNumberFormat="1" applyFont="1" applyFill="1" applyBorder="1" applyAlignment="1">
      <alignment horizontal="right" vertical="center"/>
    </xf>
    <xf numFmtId="0" fontId="27" fillId="0" borderId="2" xfId="11" applyFont="1" applyBorder="1" applyAlignment="1">
      <alignment vertical="center"/>
    </xf>
    <xf numFmtId="9" fontId="27" fillId="0" borderId="2" xfId="13" applyFont="1" applyBorder="1" applyAlignment="1">
      <alignment vertical="center"/>
    </xf>
    <xf numFmtId="0" fontId="27" fillId="0" borderId="2" xfId="13" applyNumberFormat="1" applyFont="1" applyBorder="1" applyAlignment="1">
      <alignment vertical="center"/>
    </xf>
    <xf numFmtId="166" fontId="26" fillId="0" borderId="2" xfId="3" applyNumberFormat="1" applyFont="1" applyFill="1" applyBorder="1" applyAlignment="1">
      <alignment horizontal="right" vertical="center"/>
    </xf>
    <xf numFmtId="0" fontId="23" fillId="10" borderId="2" xfId="11" applyFont="1" applyFill="1" applyBorder="1" applyAlignment="1">
      <alignment horizontal="center" vertical="center" wrapText="1"/>
    </xf>
    <xf numFmtId="0" fontId="22" fillId="11" borderId="2" xfId="11" applyFont="1" applyFill="1" applyBorder="1" applyAlignment="1">
      <alignment horizontal="center" vertical="center" wrapText="1"/>
    </xf>
    <xf numFmtId="0" fontId="23" fillId="10" borderId="1" xfId="11" applyFont="1" applyFill="1" applyBorder="1" applyAlignment="1">
      <alignment horizontal="center" vertical="center" wrapText="1"/>
    </xf>
    <xf numFmtId="0" fontId="22" fillId="10" borderId="2" xfId="11" applyFont="1" applyFill="1" applyBorder="1" applyAlignment="1">
      <alignment horizontal="center" vertical="center" wrapText="1"/>
    </xf>
    <xf numFmtId="0" fontId="22" fillId="11" borderId="2" xfId="11" applyFont="1" applyFill="1" applyBorder="1" applyAlignment="1">
      <alignment horizontal="center" vertical="center" wrapText="1"/>
    </xf>
    <xf numFmtId="9" fontId="8" fillId="5" borderId="7" xfId="2" applyFont="1" applyFill="1" applyBorder="1" applyAlignment="1">
      <alignment horizontal="center" vertical="center"/>
    </xf>
    <xf numFmtId="9" fontId="8" fillId="5" borderId="8" xfId="2" applyFont="1" applyFill="1" applyBorder="1" applyAlignment="1">
      <alignment horizontal="center" vertical="center"/>
    </xf>
    <xf numFmtId="9" fontId="8" fillId="5" borderId="9" xfId="2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9" fontId="8" fillId="5" borderId="4" xfId="2" applyFont="1" applyFill="1" applyBorder="1" applyAlignment="1">
      <alignment horizontal="center" vertical="center"/>
    </xf>
    <xf numFmtId="9" fontId="8" fillId="5" borderId="5" xfId="2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2" fillId="11" borderId="30" xfId="11" applyFont="1" applyFill="1" applyBorder="1" applyAlignment="1">
      <alignment horizontal="center" vertical="center" wrapText="1"/>
    </xf>
    <xf numFmtId="0" fontId="23" fillId="10" borderId="2" xfId="11" applyFont="1" applyFill="1" applyBorder="1" applyAlignment="1">
      <alignment horizontal="center" vertical="center" wrapText="1"/>
    </xf>
    <xf numFmtId="0" fontId="23" fillId="10" borderId="12" xfId="11" applyFont="1" applyFill="1" applyBorder="1" applyAlignment="1">
      <alignment horizontal="center" vertical="center" wrapText="1"/>
    </xf>
    <xf numFmtId="0" fontId="23" fillId="10" borderId="13" xfId="11" applyFont="1" applyFill="1" applyBorder="1" applyAlignment="1">
      <alignment horizontal="center" vertical="center" wrapText="1"/>
    </xf>
    <xf numFmtId="0" fontId="22" fillId="11" borderId="2" xfId="11" applyFont="1" applyFill="1" applyBorder="1" applyAlignment="1">
      <alignment horizontal="center" vertical="center" wrapText="1"/>
    </xf>
    <xf numFmtId="0" fontId="22" fillId="11" borderId="12" xfId="11" applyFont="1" applyFill="1" applyBorder="1" applyAlignment="1">
      <alignment horizontal="center" vertical="center" wrapText="1"/>
    </xf>
    <xf numFmtId="0" fontId="23" fillId="10" borderId="10" xfId="11" applyFont="1" applyFill="1" applyBorder="1" applyAlignment="1">
      <alignment horizontal="center" vertical="center" wrapText="1"/>
    </xf>
    <xf numFmtId="0" fontId="23" fillId="10" borderId="35" xfId="11" applyFont="1" applyFill="1" applyBorder="1" applyAlignment="1">
      <alignment horizontal="center" vertical="center" wrapText="1"/>
    </xf>
    <xf numFmtId="0" fontId="23" fillId="10" borderId="30" xfId="11" applyFont="1" applyFill="1" applyBorder="1" applyAlignment="1">
      <alignment horizontal="center" vertical="center" wrapText="1"/>
    </xf>
    <xf numFmtId="0" fontId="23" fillId="10" borderId="31" xfId="11" applyFont="1" applyFill="1" applyBorder="1" applyAlignment="1">
      <alignment horizontal="center" vertical="center" wrapText="1"/>
    </xf>
    <xf numFmtId="0" fontId="24" fillId="11" borderId="20" xfId="11" applyFont="1" applyFill="1" applyBorder="1" applyAlignment="1">
      <alignment horizontal="center" vertical="center" wrapText="1"/>
    </xf>
    <xf numFmtId="0" fontId="24" fillId="11" borderId="24" xfId="11" applyFont="1" applyFill="1" applyBorder="1" applyAlignment="1">
      <alignment horizontal="center" vertical="center" wrapText="1"/>
    </xf>
    <xf numFmtId="0" fontId="22" fillId="11" borderId="21" xfId="11" applyFont="1" applyFill="1" applyBorder="1" applyAlignment="1">
      <alignment horizontal="center" vertical="center" wrapText="1"/>
    </xf>
    <xf numFmtId="0" fontId="22" fillId="11" borderId="22" xfId="11" applyFont="1" applyFill="1" applyBorder="1" applyAlignment="1">
      <alignment horizontal="center" vertical="center" wrapText="1"/>
    </xf>
    <xf numFmtId="0" fontId="22" fillId="11" borderId="23" xfId="11" applyFont="1" applyFill="1" applyBorder="1" applyAlignment="1">
      <alignment horizontal="center" vertical="center" wrapText="1"/>
    </xf>
    <xf numFmtId="0" fontId="22" fillId="11" borderId="15" xfId="11" applyFont="1" applyFill="1" applyBorder="1" applyAlignment="1">
      <alignment horizontal="center" vertical="center" wrapText="1"/>
    </xf>
    <xf numFmtId="0" fontId="22" fillId="11" borderId="16" xfId="11" applyFont="1" applyFill="1" applyBorder="1" applyAlignment="1">
      <alignment horizontal="center" vertical="center" wrapText="1"/>
    </xf>
    <xf numFmtId="0" fontId="22" fillId="11" borderId="17" xfId="11" applyFont="1" applyFill="1" applyBorder="1" applyAlignment="1">
      <alignment horizontal="center" vertical="center" wrapText="1"/>
    </xf>
    <xf numFmtId="0" fontId="22" fillId="11" borderId="25" xfId="11" applyFont="1" applyFill="1" applyBorder="1" applyAlignment="1">
      <alignment horizontal="center" vertical="center" wrapText="1"/>
    </xf>
    <xf numFmtId="0" fontId="22" fillId="11" borderId="26" xfId="11" applyFont="1" applyFill="1" applyBorder="1" applyAlignment="1">
      <alignment horizontal="center" vertical="center" wrapText="1"/>
    </xf>
    <xf numFmtId="0" fontId="22" fillId="11" borderId="27" xfId="11" applyFont="1" applyFill="1" applyBorder="1" applyAlignment="1">
      <alignment horizontal="center" vertical="center" wrapText="1"/>
    </xf>
    <xf numFmtId="0" fontId="22" fillId="11" borderId="13" xfId="11" applyFont="1" applyFill="1" applyBorder="1" applyAlignment="1">
      <alignment horizontal="center" vertical="center" wrapText="1"/>
    </xf>
    <xf numFmtId="0" fontId="22" fillId="11" borderId="28" xfId="11" applyFont="1" applyFill="1" applyBorder="1" applyAlignment="1">
      <alignment horizontal="center" vertical="center" wrapText="1"/>
    </xf>
    <xf numFmtId="0" fontId="22" fillId="11" borderId="29" xfId="11" applyFont="1" applyFill="1" applyBorder="1" applyAlignment="1">
      <alignment horizontal="center" vertical="center" wrapText="1"/>
    </xf>
    <xf numFmtId="0" fontId="16" fillId="0" borderId="11" xfId="11" applyFont="1" applyBorder="1" applyAlignment="1">
      <alignment horizontal="left" vertical="center" wrapText="1"/>
    </xf>
    <xf numFmtId="0" fontId="23" fillId="10" borderId="1" xfId="11" applyFont="1" applyFill="1" applyBorder="1" applyAlignment="1">
      <alignment horizontal="center" vertical="center" wrapText="1"/>
    </xf>
    <xf numFmtId="0" fontId="22" fillId="10" borderId="2" xfId="11" applyFont="1" applyFill="1" applyBorder="1" applyAlignment="1">
      <alignment horizontal="center" vertical="center" wrapText="1"/>
    </xf>
    <xf numFmtId="0" fontId="22" fillId="10" borderId="12" xfId="11" applyFont="1" applyFill="1" applyBorder="1" applyAlignment="1">
      <alignment horizontal="center" vertical="center" wrapText="1"/>
    </xf>
    <xf numFmtId="0" fontId="22" fillId="10" borderId="31" xfId="11" applyFont="1" applyFill="1" applyBorder="1" applyAlignment="1">
      <alignment horizontal="center" vertical="center" wrapText="1"/>
    </xf>
    <xf numFmtId="0" fontId="22" fillId="10" borderId="13" xfId="11" applyFont="1" applyFill="1" applyBorder="1" applyAlignment="1">
      <alignment horizontal="center" vertical="center" wrapText="1"/>
    </xf>
    <xf numFmtId="9" fontId="27" fillId="0" borderId="0" xfId="13" applyFont="1" applyBorder="1" applyAlignment="1">
      <alignment vertical="center"/>
    </xf>
    <xf numFmtId="3" fontId="28" fillId="0" borderId="30" xfId="0" applyNumberFormat="1" applyFont="1" applyBorder="1" applyAlignment="1">
      <alignment horizontal="center" vertical="center"/>
    </xf>
  </cellXfs>
  <cellStyles count="24">
    <cellStyle name="Millares" xfId="1" builtinId="3"/>
    <cellStyle name="Millares 2" xfId="7"/>
    <cellStyle name="Millares 2 2" xfId="3"/>
    <cellStyle name="Millares 4" xfId="12"/>
    <cellStyle name="Millares 5 2" xfId="5"/>
    <cellStyle name="Millares 5 2 2" xfId="23"/>
    <cellStyle name="Millares 5 2 4" xfId="22"/>
    <cellStyle name="Millares 6" xfId="4"/>
    <cellStyle name="Normal" xfId="0" builtinId="0"/>
    <cellStyle name="Normal 10" xfId="11"/>
    <cellStyle name="Normal 2" xfId="10"/>
    <cellStyle name="Normal 2 2 2" xfId="14"/>
    <cellStyle name="Normal 8" xfId="8"/>
    <cellStyle name="Normal 8 2" xfId="9"/>
    <cellStyle name="Porcentaje" xfId="2" builtinId="5"/>
    <cellStyle name="Porcentaje 4" xfId="13"/>
    <cellStyle name="style1543870649710" xfId="6"/>
    <cellStyle name="style1595615359867" xfId="15"/>
    <cellStyle name="style1595615361318" xfId="16"/>
    <cellStyle name="style1595615361801" xfId="17"/>
    <cellStyle name="style1595615363455" xfId="18"/>
    <cellStyle name="style1595615363907" xfId="19"/>
    <cellStyle name="style1595615364609" xfId="20"/>
    <cellStyle name="style1595615368369" xfId="21"/>
  </cellStyles>
  <dxfs count="0"/>
  <tableStyles count="0" defaultTableStyle="TableStyleMedium2" defaultPivotStyle="PivotStyleLight16"/>
  <colors>
    <mruColors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FERROCARR_HIST!$B$12:$B$23</c:f>
              <c:strCache>
                <c:ptCount val="1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2020*</c:v>
                </c:pt>
              </c:strCache>
            </c:strRef>
          </c:cat>
          <c:val>
            <c:numRef>
              <c:f>FERROCARR_HIST!$C$12:$C$23</c:f>
              <c:numCache>
                <c:formatCode>_(* #,##0_);_(* \(#,##0\);_(* "-"??_);_(@_)</c:formatCode>
                <c:ptCount val="12"/>
                <c:pt idx="0">
                  <c:v>46262</c:v>
                </c:pt>
                <c:pt idx="1">
                  <c:v>40173</c:v>
                </c:pt>
                <c:pt idx="2">
                  <c:v>91070</c:v>
                </c:pt>
                <c:pt idx="3">
                  <c:v>124142</c:v>
                </c:pt>
                <c:pt idx="4">
                  <c:v>138769</c:v>
                </c:pt>
                <c:pt idx="5">
                  <c:v>174731</c:v>
                </c:pt>
                <c:pt idx="6">
                  <c:v>131319</c:v>
                </c:pt>
                <c:pt idx="7">
                  <c:v>113035</c:v>
                </c:pt>
                <c:pt idx="8">
                  <c:v>115421</c:v>
                </c:pt>
                <c:pt idx="9">
                  <c:v>116997</c:v>
                </c:pt>
                <c:pt idx="10">
                  <c:v>109627</c:v>
                </c:pt>
                <c:pt idx="11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24-4FDE-B418-7AD203F10D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48864"/>
        <c:axId val="331047232"/>
      </c:lineChart>
      <c:catAx>
        <c:axId val="33104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7232"/>
        <c:crosses val="autoZero"/>
        <c:auto val="1"/>
        <c:lblAlgn val="ctr"/>
        <c:lblOffset val="100"/>
        <c:noMultiLvlLbl val="0"/>
      </c:catAx>
      <c:valAx>
        <c:axId val="33104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FERROCARR_HIST!$C$31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6.1833998970506985E-3"/>
                  <c:y val="-2.0423595494952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6E3-44DF-AE3C-D44B3D7B1F3C}"/>
                </c:ext>
                <c:ext xmlns:c15="http://schemas.microsoft.com/office/drawing/2012/chart" uri="{CE6537A1-D6FC-4f65-9D91-7224C49458BB}">
                  <c15:layout>
                    <c:manualLayout>
                      <c:w val="7.7265128569963648E-2"/>
                      <c:h val="4.7663885138653453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FERROCARR_HIST!$C$33:$C$40</c:f>
              <c:numCache>
                <c:formatCode>_(* #,##0_);_(* \(#,##0\);_(* "-"??_);_(@_)</c:formatCode>
                <c:ptCount val="8"/>
                <c:pt idx="0">
                  <c:v>138769</c:v>
                </c:pt>
                <c:pt idx="1">
                  <c:v>174731</c:v>
                </c:pt>
                <c:pt idx="2">
                  <c:v>131319</c:v>
                </c:pt>
                <c:pt idx="3">
                  <c:v>113035</c:v>
                </c:pt>
                <c:pt idx="4">
                  <c:v>115421</c:v>
                </c:pt>
                <c:pt idx="5">
                  <c:v>116997</c:v>
                </c:pt>
                <c:pt idx="6">
                  <c:v>109627</c:v>
                </c:pt>
                <c:pt idx="7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E3-44DF-AE3C-D44B3D7B1F3C}"/>
            </c:ext>
          </c:extLst>
        </c:ser>
        <c:ser>
          <c:idx val="1"/>
          <c:order val="1"/>
          <c:tx>
            <c:strRef>
              <c:f>FERROCARR_HIST!$D$31</c:f>
              <c:strCache>
                <c:ptCount val="1"/>
                <c:pt idx="0">
                  <c:v>Nacional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7.1996107075849441E-3"/>
                  <c:y val="-3.382710258052085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6E3-44DF-AE3C-D44B3D7B1F3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FERROCARR_HIST!$D$33:$D$40</c:f>
              <c:numCache>
                <c:formatCode>_(* #,##0_);_(* \(#,##0\);_(* "-"??_);_(@_)</c:formatCode>
                <c:ptCount val="8"/>
                <c:pt idx="0">
                  <c:v>104581</c:v>
                </c:pt>
                <c:pt idx="1">
                  <c:v>136363</c:v>
                </c:pt>
                <c:pt idx="2">
                  <c:v>97972</c:v>
                </c:pt>
                <c:pt idx="3">
                  <c:v>82052</c:v>
                </c:pt>
                <c:pt idx="4">
                  <c:v>82606</c:v>
                </c:pt>
                <c:pt idx="5">
                  <c:v>82008</c:v>
                </c:pt>
                <c:pt idx="6">
                  <c:v>75093</c:v>
                </c:pt>
                <c:pt idx="7">
                  <c:v>12629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E3-44DF-AE3C-D44B3D7B1F3C}"/>
            </c:ext>
          </c:extLst>
        </c:ser>
        <c:ser>
          <c:idx val="2"/>
          <c:order val="2"/>
          <c:tx>
            <c:strRef>
              <c:f>FERROCARR_HIST!$E$31</c:f>
              <c:strCache>
                <c:ptCount val="1"/>
                <c:pt idx="0">
                  <c:v>Extranjero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5.5255128301752248E-4"/>
                  <c:y val="1.3658313255339888E-2"/>
                </c:manualLayout>
              </c:layout>
              <c:tx>
                <c:rich>
                  <a:bodyPr/>
                  <a:lstStyle/>
                  <a:p>
                    <a:fld id="{2F3BA773-4253-427A-8FA5-BF2A641919CB}" type="VALUE">
                      <a:rPr lang="en-US"/>
                      <a:pPr/>
                      <a:t>[VALOR]</a:t>
                    </a:fld>
                    <a:endParaRPr lang="es-EC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6E3-44DF-AE3C-D44B3D7B1F3C}"/>
                </c:ex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FERROCARR_HIST!$E$33:$E$40</c:f>
              <c:numCache>
                <c:formatCode>_(* #,##0_);_(* \(#,##0\);_(* "-"??_);_(@_)</c:formatCode>
                <c:ptCount val="8"/>
                <c:pt idx="0">
                  <c:v>34188</c:v>
                </c:pt>
                <c:pt idx="1">
                  <c:v>32501</c:v>
                </c:pt>
                <c:pt idx="2">
                  <c:v>33347</c:v>
                </c:pt>
                <c:pt idx="3">
                  <c:v>30983</c:v>
                </c:pt>
                <c:pt idx="4">
                  <c:v>31690</c:v>
                </c:pt>
                <c:pt idx="5">
                  <c:v>33545</c:v>
                </c:pt>
                <c:pt idx="6">
                  <c:v>34534</c:v>
                </c:pt>
                <c:pt idx="7">
                  <c:v>7061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E3-44DF-AE3C-D44B3D7B1F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52672"/>
        <c:axId val="331051040"/>
      </c:lineChart>
      <c:catAx>
        <c:axId val="33105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1040"/>
        <c:crosses val="autoZero"/>
        <c:auto val="1"/>
        <c:lblAlgn val="ctr"/>
        <c:lblOffset val="100"/>
        <c:noMultiLvlLbl val="0"/>
      </c:catAx>
      <c:valAx>
        <c:axId val="33105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FERROCARR_HIST!$D$46</c:f>
              <c:strCache>
                <c:ptCount val="1"/>
                <c:pt idx="0">
                  <c:v>FILIAL CENTRO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6.8855901732889505E-3"/>
                  <c:y val="-4.6940214168224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FERROCARR_HIST!$D$52:$D$55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12-4EE5-B90C-D66373B6F58B}"/>
            </c:ext>
          </c:extLst>
        </c:ser>
        <c:ser>
          <c:idx val="1"/>
          <c:order val="1"/>
          <c:tx>
            <c:strRef>
              <c:f>FERROCARR_HIST!$E$46</c:f>
              <c:strCache>
                <c:ptCount val="1"/>
                <c:pt idx="0">
                  <c:v>FILIAL LITORAL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201376186625286E-3"/>
                  <c:y val="2.630026711083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FERROCARR_HIST!$E$52:$E$55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212-4EE5-B90C-D66373B6F58B}"/>
            </c:ext>
          </c:extLst>
        </c:ser>
        <c:ser>
          <c:idx val="2"/>
          <c:order val="2"/>
          <c:tx>
            <c:strRef>
              <c:f>FERROCARR_HIST!$F$46</c:f>
              <c:strCache>
                <c:ptCount val="1"/>
                <c:pt idx="0">
                  <c:v>FILIAL NORTE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89048692780132E-3"/>
                  <c:y val="-2.2187623384906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FERROCARR_HIST!$F$52:$F$55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212-4EE5-B90C-D66373B6F58B}"/>
            </c:ext>
          </c:extLst>
        </c:ser>
        <c:ser>
          <c:idx val="3"/>
          <c:order val="3"/>
          <c:tx>
            <c:strRef>
              <c:f>FERROCARR_HIST!$G$46</c:f>
              <c:strCache>
                <c:ptCount val="1"/>
                <c:pt idx="0">
                  <c:v>FILIAR SUR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24671780476373E-3"/>
                  <c:y val="-3.8373165511211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FERROCARR_HIST!$G$52:$G$55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212-4EE5-B90C-D66373B6F5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50496"/>
        <c:axId val="331049952"/>
      </c:lineChart>
      <c:catAx>
        <c:axId val="33105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9952"/>
        <c:crosses val="autoZero"/>
        <c:auto val="1"/>
        <c:lblAlgn val="ctr"/>
        <c:lblOffset val="100"/>
        <c:noMultiLvlLbl val="0"/>
      </c:catAx>
      <c:valAx>
        <c:axId val="33104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8.500653577424043E-3"/>
                  <c:y val="-5.6093173620597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FERROCARR_HIST!$C$79:$C$82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C7-4A0F-BBB5-DE33F62A17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-1.4728791099166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FERROCARR_HIST!$D$79:$D$82</c:f>
              <c:numCache>
                <c:formatCode>#,##0</c:formatCode>
                <c:ptCount val="4"/>
                <c:pt idx="0">
                  <c:v>59744</c:v>
                </c:pt>
                <c:pt idx="1">
                  <c:v>57150</c:v>
                </c:pt>
                <c:pt idx="2">
                  <c:v>52599</c:v>
                </c:pt>
                <c:pt idx="3">
                  <c:v>8531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C7-4A0F-BBB5-DE33F62A17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1.4728791099166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FERROCARR_HIST!$E$79:$E$82</c:f>
              <c:numCache>
                <c:formatCode>#,##0</c:formatCode>
                <c:ptCount val="4"/>
                <c:pt idx="0">
                  <c:v>24799</c:v>
                </c:pt>
                <c:pt idx="1">
                  <c:v>25369</c:v>
                </c:pt>
                <c:pt idx="2">
                  <c:v>26086</c:v>
                </c:pt>
                <c:pt idx="3">
                  <c:v>4832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C7-4A0F-BBB5-DE33F62A17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673456"/>
        <c:axId val="341671824"/>
      </c:lineChart>
      <c:catAx>
        <c:axId val="34167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1824"/>
        <c:crosses val="autoZero"/>
        <c:auto val="1"/>
        <c:lblAlgn val="ctr"/>
        <c:lblOffset val="100"/>
        <c:noMultiLvlLbl val="0"/>
      </c:catAx>
      <c:valAx>
        <c:axId val="34167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FERROCARR_HIST!$C$92:$C$95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84-494C-9F27-40F776B3C4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FERROCARR_HIST!$D$92:$D$95</c:f>
              <c:numCache>
                <c:formatCode>#,##0</c:formatCode>
                <c:ptCount val="4"/>
                <c:pt idx="0">
                  <c:v>7611</c:v>
                </c:pt>
                <c:pt idx="1">
                  <c:v>6366</c:v>
                </c:pt>
                <c:pt idx="2">
                  <c:v>6174</c:v>
                </c:pt>
                <c:pt idx="3">
                  <c:v>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84-494C-9F27-40F776B3C4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FERROCARR_HIST!$E$92:$E$95</c:f>
              <c:numCache>
                <c:formatCode>#,##0</c:formatCode>
                <c:ptCount val="4"/>
                <c:pt idx="0">
                  <c:v>1014</c:v>
                </c:pt>
                <c:pt idx="1">
                  <c:v>1017</c:v>
                </c:pt>
                <c:pt idx="2">
                  <c:v>1355</c:v>
                </c:pt>
                <c:pt idx="3">
                  <c:v>264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84-494C-9F27-40F776B3C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670192"/>
        <c:axId val="341670736"/>
      </c:lineChart>
      <c:catAx>
        <c:axId val="34167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0736"/>
        <c:crosses val="autoZero"/>
        <c:auto val="1"/>
        <c:lblAlgn val="ctr"/>
        <c:lblOffset val="100"/>
        <c:noMultiLvlLbl val="0"/>
      </c:catAx>
      <c:valAx>
        <c:axId val="34167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1.4221892288010685E-2"/>
                  <c:y val="-6.1283218905457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327267476644841E-2"/>
                  <c:y val="-9.3562961765534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FERROCARR_HIST!$C$105:$C$108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EE6-4E14-B03B-0687EB53A658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486394551620584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948639455162057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3697144928888883E-2"/>
                  <c:y val="-5.4827270333442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7.1582756413561338E-4"/>
                  <c:y val="-9.520531938884095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FERROCARR_HIST!$D$105:$D$108</c:f>
              <c:numCache>
                <c:formatCode>#,##0</c:formatCode>
                <c:ptCount val="4"/>
                <c:pt idx="0">
                  <c:v>5153</c:v>
                </c:pt>
                <c:pt idx="1">
                  <c:v>7235</c:v>
                </c:pt>
                <c:pt idx="2">
                  <c:v>5479</c:v>
                </c:pt>
                <c:pt idx="3">
                  <c:v>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E6-4E14-B03B-0687EB53A658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2.8212027527697702E-3"/>
                  <c:y val="1.630323339110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FERROCARR_HIST!$E$105:$E$108</c:f>
              <c:numCache>
                <c:formatCode>#,##0</c:formatCode>
                <c:ptCount val="4"/>
                <c:pt idx="0">
                  <c:v>1262</c:v>
                </c:pt>
                <c:pt idx="1">
                  <c:v>1843</c:v>
                </c:pt>
                <c:pt idx="2">
                  <c:v>1409</c:v>
                </c:pt>
                <c:pt idx="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EE6-4E14-B03B-0687EB53A65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668560"/>
        <c:axId val="341672368"/>
      </c:lineChart>
      <c:catAx>
        <c:axId val="34166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2368"/>
        <c:crosses val="autoZero"/>
        <c:auto val="1"/>
        <c:lblAlgn val="ctr"/>
        <c:lblOffset val="100"/>
        <c:noMultiLvlLbl val="0"/>
      </c:catAx>
      <c:valAx>
        <c:axId val="34167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6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2.90034613016914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FERROCARR_HIST!$C$118:$C$121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50-453F-AFB1-2F6A600F9762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9.63562543113768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FERROCARR_HIST!$D$118:$D$121</c:f>
              <c:numCache>
                <c:formatCode>#,##0</c:formatCode>
                <c:ptCount val="4"/>
                <c:pt idx="0">
                  <c:v>10098</c:v>
                </c:pt>
                <c:pt idx="1">
                  <c:v>11257</c:v>
                </c:pt>
                <c:pt idx="2">
                  <c:v>10841</c:v>
                </c:pt>
                <c:pt idx="3">
                  <c:v>2201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50-453F-AFB1-2F6A600F9762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6327267476644841E-2"/>
                  <c:y val="4.84678821805234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FERROCARR_HIST!$E$118:$E$121</c:f>
              <c:numCache>
                <c:formatCode>#,##0</c:formatCode>
                <c:ptCount val="4"/>
                <c:pt idx="0">
                  <c:v>4615</c:v>
                </c:pt>
                <c:pt idx="1">
                  <c:v>5316</c:v>
                </c:pt>
                <c:pt idx="2">
                  <c:v>5684</c:v>
                </c:pt>
                <c:pt idx="3">
                  <c:v>1613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750-453F-AFB1-2F6A600F97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671280"/>
        <c:axId val="341674544"/>
      </c:lineChart>
      <c:catAx>
        <c:axId val="34167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4544"/>
        <c:crosses val="autoZero"/>
        <c:auto val="1"/>
        <c:lblAlgn val="ctr"/>
        <c:lblOffset val="100"/>
        <c:noMultiLvlLbl val="0"/>
      </c:catAx>
      <c:valAx>
        <c:axId val="34167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167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FERROCARR_HIST!$C$127</c:f>
              <c:strCache>
                <c:ptCount val="1"/>
                <c:pt idx="0">
                  <c:v>Uso de transporte ferroviario por pasajeros extranjeros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FERROCARR_HIST!$B$128:$B$135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FERROCARR_HIST!$C$128:$C$135</c:f>
              <c:numCache>
                <c:formatCode>_(* #,##0_);_(* \(#,##0\);_(* "-"??_);_(@_)</c:formatCode>
                <c:ptCount val="8"/>
                <c:pt idx="0">
                  <c:v>32</c:v>
                </c:pt>
                <c:pt idx="1">
                  <c:v>28</c:v>
                </c:pt>
                <c:pt idx="2">
                  <c:v>30</c:v>
                </c:pt>
                <c:pt idx="3">
                  <c:v>32</c:v>
                </c:pt>
                <c:pt idx="4">
                  <c:v>25.610481467353701</c:v>
                </c:pt>
                <c:pt idx="5">
                  <c:v>17.393337799412219</c:v>
                </c:pt>
                <c:pt idx="6">
                  <c:v>25.099955736743375</c:v>
                </c:pt>
                <c:pt idx="7">
                  <c:v>33.818669476507495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56-4E70-BB24-8F0FAAC7E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3832512"/>
        <c:axId val="103835776"/>
      </c:barChart>
      <c:catAx>
        <c:axId val="103832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835776"/>
        <c:crosses val="autoZero"/>
        <c:auto val="1"/>
        <c:lblAlgn val="ctr"/>
        <c:lblOffset val="100"/>
        <c:noMultiLvlLbl val="0"/>
      </c:catAx>
      <c:valAx>
        <c:axId val="103835776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83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AEREO_HIST!$B$23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AEREO_HIST!$C$9:$H$10</c:f>
              <c:multiLvlStrCache>
                <c:ptCount val="6"/>
                <c:lvl>
                  <c:pt idx="0">
                    <c:v>Entrados</c:v>
                  </c:pt>
                  <c:pt idx="1">
                    <c:v>Salidos</c:v>
                  </c:pt>
                  <c:pt idx="2">
                    <c:v>Entrados</c:v>
                  </c:pt>
                  <c:pt idx="3">
                    <c:v>Salidos</c:v>
                  </c:pt>
                  <c:pt idx="4">
                    <c:v>Entrados</c:v>
                  </c:pt>
                  <c:pt idx="5">
                    <c:v>Salidos</c:v>
                  </c:pt>
                </c:lvl>
                <c:lvl>
                  <c:pt idx="0">
                    <c:v>TOTAL</c:v>
                  </c:pt>
                  <c:pt idx="2">
                    <c:v>REGULAR</c:v>
                  </c:pt>
                  <c:pt idx="4">
                    <c:v>NO REGULAR</c:v>
                  </c:pt>
                </c:lvl>
              </c:multiLvlStrCache>
            </c:multiLvlStrRef>
          </c:cat>
          <c:val>
            <c:numRef>
              <c:f>AEREO_HIST!$C$23:$H$23</c:f>
              <c:numCache>
                <c:formatCode>_(* #,##0_);_(* \(#,##0\);_(* "-"??_);_(@_)</c:formatCode>
                <c:ptCount val="6"/>
                <c:pt idx="0">
                  <c:v>2353994</c:v>
                </c:pt>
                <c:pt idx="1">
                  <c:v>2426336</c:v>
                </c:pt>
                <c:pt idx="2">
                  <c:v>2327789</c:v>
                </c:pt>
                <c:pt idx="3">
                  <c:v>2409578</c:v>
                </c:pt>
                <c:pt idx="4">
                  <c:v>26205</c:v>
                </c:pt>
                <c:pt idx="5">
                  <c:v>16758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87-4261-AA78-7EE64F89BB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3830880"/>
        <c:axId val="103834688"/>
      </c:barChart>
      <c:catAx>
        <c:axId val="10383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834688"/>
        <c:crosses val="autoZero"/>
        <c:auto val="1"/>
        <c:lblAlgn val="ctr"/>
        <c:lblOffset val="100"/>
        <c:noMultiLvlLbl val="0"/>
      </c:catAx>
      <c:valAx>
        <c:axId val="10383468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0383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AEREO_HIST!$B$22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AEREO_HIST!$C$173:$H$174</c:f>
              <c:multiLvlStrCache>
                <c:ptCount val="6"/>
                <c:lvl>
                  <c:pt idx="0">
                    <c:v>Entrados</c:v>
                  </c:pt>
                  <c:pt idx="1">
                    <c:v>Salidos</c:v>
                  </c:pt>
                  <c:pt idx="2">
                    <c:v>Entrados</c:v>
                  </c:pt>
                  <c:pt idx="3">
                    <c:v>Salidos</c:v>
                  </c:pt>
                  <c:pt idx="4">
                    <c:v>Entrados</c:v>
                  </c:pt>
                  <c:pt idx="5">
                    <c:v>Salidos</c:v>
                  </c:pt>
                </c:lvl>
                <c:lvl>
                  <c:pt idx="0">
                    <c:v>TOTAL</c:v>
                  </c:pt>
                  <c:pt idx="2">
                    <c:v>REGULAR</c:v>
                  </c:pt>
                  <c:pt idx="4">
                    <c:v>NO REGULAR</c:v>
                  </c:pt>
                </c:lvl>
              </c:multiLvlStrCache>
            </c:multiLvlStrRef>
          </c:cat>
          <c:val>
            <c:numRef>
              <c:f>AEREO_HIST!$C$190:$H$190</c:f>
              <c:numCache>
                <c:formatCode>_(* #,##0.00_);_(* \(#,##0.00\);_(* "-"??_);_(@_)</c:formatCode>
                <c:ptCount val="6"/>
                <c:pt idx="0">
                  <c:v>72085.573999999993</c:v>
                </c:pt>
                <c:pt idx="1">
                  <c:v>316446.96799999999</c:v>
                </c:pt>
                <c:pt idx="2">
                  <c:v>63719.508999999998</c:v>
                </c:pt>
                <c:pt idx="3">
                  <c:v>244491.024</c:v>
                </c:pt>
                <c:pt idx="4">
                  <c:v>8366.0650000000005</c:v>
                </c:pt>
                <c:pt idx="5">
                  <c:v>71955.944000000003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87-4261-AA78-7EE64F89BB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3836864"/>
        <c:axId val="103837408"/>
      </c:barChart>
      <c:catAx>
        <c:axId val="10383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3837408"/>
        <c:crosses val="autoZero"/>
        <c:auto val="1"/>
        <c:lblAlgn val="ctr"/>
        <c:lblOffset val="100"/>
        <c:noMultiLvlLbl val="0"/>
      </c:catAx>
      <c:valAx>
        <c:axId val="10383740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10383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AEREO_HIST!$C$9:$C$10</c:f>
              <c:strCache>
                <c:ptCount val="2"/>
                <c:pt idx="0">
                  <c:v>TOTAL</c:v>
                </c:pt>
                <c:pt idx="1">
                  <c:v>Entrados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AEREO_HIST!$B$13:$B$23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AEREO_HIST!$C$13:$C$23</c:f>
              <c:numCache>
                <c:formatCode>_(* #,##0_);_(* \(#,##0\);_(* "-"??_);_(@_)</c:formatCode>
                <c:ptCount val="11"/>
                <c:pt idx="0">
                  <c:v>2032858</c:v>
                </c:pt>
                <c:pt idx="1">
                  <c:v>1985780</c:v>
                </c:pt>
                <c:pt idx="2">
                  <c:v>1976432</c:v>
                </c:pt>
                <c:pt idx="3">
                  <c:v>2039907</c:v>
                </c:pt>
                <c:pt idx="4">
                  <c:v>2144886</c:v>
                </c:pt>
                <c:pt idx="5">
                  <c:v>2199087</c:v>
                </c:pt>
                <c:pt idx="6">
                  <c:v>721691</c:v>
                </c:pt>
                <c:pt idx="7">
                  <c:v>1268676</c:v>
                </c:pt>
                <c:pt idx="8">
                  <c:v>1858218</c:v>
                </c:pt>
                <c:pt idx="9">
                  <c:v>2293067</c:v>
                </c:pt>
                <c:pt idx="10">
                  <c:v>2353994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DA-4849-A365-4972DF5385A8}"/>
            </c:ext>
          </c:extLst>
        </c:ser>
        <c:ser>
          <c:idx val="1"/>
          <c:order val="1"/>
          <c:tx>
            <c:strRef>
              <c:f>AEREO_HIST!$D$9:$D$10</c:f>
              <c:strCache>
                <c:ptCount val="2"/>
                <c:pt idx="0">
                  <c:v>TOTAL</c:v>
                </c:pt>
                <c:pt idx="1">
                  <c:v>Salidos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AEREO_HIST!$B$13:$B$23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AEREO_HIST!$D$13:$D$23</c:f>
              <c:numCache>
                <c:formatCode>_(* #,##0_);_(* \(#,##0\);_(* "-"??_);_(@_)</c:formatCode>
                <c:ptCount val="11"/>
                <c:pt idx="0">
                  <c:v>1955906</c:v>
                </c:pt>
                <c:pt idx="1">
                  <c:v>1977509</c:v>
                </c:pt>
                <c:pt idx="2">
                  <c:v>2009665</c:v>
                </c:pt>
                <c:pt idx="3">
                  <c:v>2050105</c:v>
                </c:pt>
                <c:pt idx="4">
                  <c:v>2183178</c:v>
                </c:pt>
                <c:pt idx="5">
                  <c:v>2239931</c:v>
                </c:pt>
                <c:pt idx="6">
                  <c:v>783476</c:v>
                </c:pt>
                <c:pt idx="7">
                  <c:v>1352051</c:v>
                </c:pt>
                <c:pt idx="8">
                  <c:v>1969627</c:v>
                </c:pt>
                <c:pt idx="9">
                  <c:v>2400092</c:v>
                </c:pt>
                <c:pt idx="10">
                  <c:v>2426336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DA-4849-A365-4972DF5385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075664"/>
        <c:axId val="34080560"/>
      </c:lineChart>
      <c:catAx>
        <c:axId val="3407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080560"/>
        <c:crosses val="autoZero"/>
        <c:auto val="1"/>
        <c:lblAlgn val="ctr"/>
        <c:lblOffset val="100"/>
        <c:noMultiLvlLbl val="0"/>
      </c:catAx>
      <c:valAx>
        <c:axId val="34080560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3407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AEREO_HIST!$C$9:$C$10</c:f>
              <c:strCache>
                <c:ptCount val="2"/>
                <c:pt idx="0">
                  <c:v>TOTAL</c:v>
                </c:pt>
                <c:pt idx="1">
                  <c:v>Entrados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AEREO_HIST!$B$176:$B$190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AEREO_HIST!$C$176:$C$190</c:f>
              <c:numCache>
                <c:formatCode>_(* #,##0.00_);_(* \(#,##0.00\);_(* "-"??_);_(@_)</c:formatCode>
                <c:ptCount val="15"/>
                <c:pt idx="0">
                  <c:v>44222.79</c:v>
                </c:pt>
                <c:pt idx="1">
                  <c:v>50663.600000000006</c:v>
                </c:pt>
                <c:pt idx="2">
                  <c:v>48772</c:v>
                </c:pt>
                <c:pt idx="3">
                  <c:v>46367.130000000005</c:v>
                </c:pt>
                <c:pt idx="4">
                  <c:v>44578.02</c:v>
                </c:pt>
                <c:pt idx="5">
                  <c:v>42250.74464285712</c:v>
                </c:pt>
                <c:pt idx="6">
                  <c:v>38668.383750000008</c:v>
                </c:pt>
                <c:pt idx="7">
                  <c:v>45081.983678571436</c:v>
                </c:pt>
                <c:pt idx="8">
                  <c:v>45257.938392857148</c:v>
                </c:pt>
                <c:pt idx="9">
                  <c:v>47107.653214285718</c:v>
                </c:pt>
                <c:pt idx="10">
                  <c:v>44362.817321428571</c:v>
                </c:pt>
                <c:pt idx="11">
                  <c:v>56303.062946428559</c:v>
                </c:pt>
                <c:pt idx="12">
                  <c:v>60331.325803571424</c:v>
                </c:pt>
                <c:pt idx="13">
                  <c:v>64998.433303571444</c:v>
                </c:pt>
                <c:pt idx="14">
                  <c:v>72085.573999999993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DA-4849-A365-4972DF5385A8}"/>
            </c:ext>
          </c:extLst>
        </c:ser>
        <c:ser>
          <c:idx val="1"/>
          <c:order val="1"/>
          <c:tx>
            <c:strRef>
              <c:f>AEREO_HIST!$D$9:$D$10</c:f>
              <c:strCache>
                <c:ptCount val="2"/>
                <c:pt idx="0">
                  <c:v>TOTAL</c:v>
                </c:pt>
                <c:pt idx="1">
                  <c:v>Salidos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AEREO_HIST!$B$176:$B$190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AEREO_HIST!$D$176:$D$190</c:f>
              <c:numCache>
                <c:formatCode>_(* #,##0.00_);_(* \(#,##0.00\);_(* "-"??_);_(@_)</c:formatCode>
                <c:ptCount val="15"/>
                <c:pt idx="0">
                  <c:v>159262.93</c:v>
                </c:pt>
                <c:pt idx="1">
                  <c:v>175204.47999999998</c:v>
                </c:pt>
                <c:pt idx="2">
                  <c:v>174654.38999999998</c:v>
                </c:pt>
                <c:pt idx="3">
                  <c:v>180523.86</c:v>
                </c:pt>
                <c:pt idx="4">
                  <c:v>194086.65000000002</c:v>
                </c:pt>
                <c:pt idx="5">
                  <c:v>183450.41785714286</c:v>
                </c:pt>
                <c:pt idx="6">
                  <c:v>184161.43008928571</c:v>
                </c:pt>
                <c:pt idx="7">
                  <c:v>192723.865964286</c:v>
                </c:pt>
                <c:pt idx="8">
                  <c:v>209990.24732142853</c:v>
                </c:pt>
                <c:pt idx="9">
                  <c:v>220123.27535714285</c:v>
                </c:pt>
                <c:pt idx="10">
                  <c:v>203515.13383928573</c:v>
                </c:pt>
                <c:pt idx="11">
                  <c:v>251102.77205357142</c:v>
                </c:pt>
                <c:pt idx="12">
                  <c:v>254096.60767857145</c:v>
                </c:pt>
                <c:pt idx="13">
                  <c:v>291652.3450892854</c:v>
                </c:pt>
                <c:pt idx="14">
                  <c:v>316446.96799999999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DA-4849-A365-4972DF5385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081648"/>
        <c:axId val="34076208"/>
      </c:lineChart>
      <c:catAx>
        <c:axId val="3408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076208"/>
        <c:crosses val="autoZero"/>
        <c:auto val="1"/>
        <c:lblAlgn val="ctr"/>
        <c:lblOffset val="100"/>
        <c:noMultiLvlLbl val="0"/>
      </c:catAx>
      <c:valAx>
        <c:axId val="3407620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408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AEREO_HIST!$C$26:$C$27</c:f>
              <c:strCache>
                <c:ptCount val="2"/>
                <c:pt idx="0">
                  <c:v>REGULAR</c:v>
                </c:pt>
                <c:pt idx="1">
                  <c:v>Entrados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AEREO_HIST!$B$30:$B$40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AEREO_HIST!$C$30:$C$40</c:f>
              <c:numCache>
                <c:formatCode>_(* #,##0_);_(* \(#,##0\);_(* "-"??_);_(@_)</c:formatCode>
                <c:ptCount val="11"/>
                <c:pt idx="0">
                  <c:v>1996851</c:v>
                </c:pt>
                <c:pt idx="1">
                  <c:v>1962663</c:v>
                </c:pt>
                <c:pt idx="2">
                  <c:v>1967423</c:v>
                </c:pt>
                <c:pt idx="3">
                  <c:v>2026919</c:v>
                </c:pt>
                <c:pt idx="4">
                  <c:v>2136661</c:v>
                </c:pt>
                <c:pt idx="5">
                  <c:v>2174975</c:v>
                </c:pt>
                <c:pt idx="6">
                  <c:v>702211</c:v>
                </c:pt>
                <c:pt idx="7">
                  <c:v>1259532</c:v>
                </c:pt>
                <c:pt idx="8">
                  <c:v>1840568</c:v>
                </c:pt>
                <c:pt idx="9">
                  <c:v>2278692</c:v>
                </c:pt>
                <c:pt idx="10">
                  <c:v>2327789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2D-4925-A4E4-71593522C364}"/>
            </c:ext>
          </c:extLst>
        </c:ser>
        <c:ser>
          <c:idx val="1"/>
          <c:order val="1"/>
          <c:tx>
            <c:strRef>
              <c:f>AEREO_HIST!$D$26:$D$27</c:f>
              <c:strCache>
                <c:ptCount val="2"/>
                <c:pt idx="0">
                  <c:v>REGULAR</c:v>
                </c:pt>
                <c:pt idx="1">
                  <c:v>Salidos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AEREO_HIST!$B$30:$B$40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AEREO_HIST!$D$30:$D$40</c:f>
              <c:numCache>
                <c:formatCode>_(* #,##0_);_(* \(#,##0\);_(* "-"??_);_(@_)</c:formatCode>
                <c:ptCount val="11"/>
                <c:pt idx="0">
                  <c:v>1913452</c:v>
                </c:pt>
                <c:pt idx="1">
                  <c:v>1951106</c:v>
                </c:pt>
                <c:pt idx="2">
                  <c:v>2000011</c:v>
                </c:pt>
                <c:pt idx="3">
                  <c:v>2037598</c:v>
                </c:pt>
                <c:pt idx="4">
                  <c:v>2168340</c:v>
                </c:pt>
                <c:pt idx="5">
                  <c:v>2212098</c:v>
                </c:pt>
                <c:pt idx="6">
                  <c:v>759580</c:v>
                </c:pt>
                <c:pt idx="7">
                  <c:v>1325776</c:v>
                </c:pt>
                <c:pt idx="8">
                  <c:v>1946297</c:v>
                </c:pt>
                <c:pt idx="9">
                  <c:v>2381712</c:v>
                </c:pt>
                <c:pt idx="10">
                  <c:v>2409578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2D-4925-A4E4-71593522C36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080016"/>
        <c:axId val="34082192"/>
      </c:lineChart>
      <c:catAx>
        <c:axId val="3408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082192"/>
        <c:crosses val="autoZero"/>
        <c:auto val="1"/>
        <c:lblAlgn val="ctr"/>
        <c:lblOffset val="100"/>
        <c:noMultiLvlLbl val="0"/>
      </c:catAx>
      <c:valAx>
        <c:axId val="3408219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3408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AEREO_HIST!$C$79:$C$80</c:f>
              <c:strCache>
                <c:ptCount val="2"/>
                <c:pt idx="0">
                  <c:v>NO REGULAR</c:v>
                </c:pt>
                <c:pt idx="1">
                  <c:v>Entrados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7.1230801474600869E-2"/>
                  <c:y val="2.297929722401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B2E-4F02-BC9D-14622D1C917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2839144747440302E-2"/>
                  <c:y val="4.26338313857633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B2E-4F02-BC9D-14622D1C917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5921182125297229E-2"/>
                  <c:y val="-4.9087328035722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B2E-4F02-BC9D-14622D1C917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AEREO_HIST!$B$86:$B$96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AEREO_HIST!$C$86:$C$96</c:f>
              <c:numCache>
                <c:formatCode>_(* #,##0_);_(* \(#,##0\);_(* "-"??_);_(@_)</c:formatCode>
                <c:ptCount val="11"/>
                <c:pt idx="0">
                  <c:v>36007</c:v>
                </c:pt>
                <c:pt idx="1">
                  <c:v>23117</c:v>
                </c:pt>
                <c:pt idx="2">
                  <c:v>9009</c:v>
                </c:pt>
                <c:pt idx="3">
                  <c:v>12988</c:v>
                </c:pt>
                <c:pt idx="4">
                  <c:v>8225</c:v>
                </c:pt>
                <c:pt idx="5">
                  <c:v>24112</c:v>
                </c:pt>
                <c:pt idx="6">
                  <c:v>19480</c:v>
                </c:pt>
                <c:pt idx="7">
                  <c:v>9144</c:v>
                </c:pt>
                <c:pt idx="8">
                  <c:v>17650</c:v>
                </c:pt>
                <c:pt idx="9">
                  <c:v>14375</c:v>
                </c:pt>
                <c:pt idx="10">
                  <c:v>26205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2E-4F02-BC9D-14622D1C917A}"/>
            </c:ext>
          </c:extLst>
        </c:ser>
        <c:ser>
          <c:idx val="1"/>
          <c:order val="1"/>
          <c:tx>
            <c:strRef>
              <c:f>AEREO_HIST!$D$79:$D$80</c:f>
              <c:strCache>
                <c:ptCount val="2"/>
                <c:pt idx="0">
                  <c:v>NO REGULAR</c:v>
                </c:pt>
                <c:pt idx="1">
                  <c:v>Salidos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AEREO_HIST!$B$86:$B$96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AEREO_HIST!$D$86:$D$96</c:f>
              <c:numCache>
                <c:formatCode>_(* #,##0_);_(* \(#,##0\);_(* "-"??_);_(@_)</c:formatCode>
                <c:ptCount val="11"/>
                <c:pt idx="0">
                  <c:v>42454</c:v>
                </c:pt>
                <c:pt idx="1">
                  <c:v>26403</c:v>
                </c:pt>
                <c:pt idx="2">
                  <c:v>9654</c:v>
                </c:pt>
                <c:pt idx="3">
                  <c:v>12507</c:v>
                </c:pt>
                <c:pt idx="4">
                  <c:v>14838</c:v>
                </c:pt>
                <c:pt idx="5">
                  <c:v>27833</c:v>
                </c:pt>
                <c:pt idx="6">
                  <c:v>23896</c:v>
                </c:pt>
                <c:pt idx="7">
                  <c:v>26275</c:v>
                </c:pt>
                <c:pt idx="8">
                  <c:v>23330</c:v>
                </c:pt>
                <c:pt idx="9">
                  <c:v>18380</c:v>
                </c:pt>
                <c:pt idx="10">
                  <c:v>16758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2E-4F02-BC9D-14622D1C917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078384"/>
        <c:axId val="34079472"/>
      </c:lineChart>
      <c:catAx>
        <c:axId val="3407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079472"/>
        <c:crosses val="autoZero"/>
        <c:auto val="1"/>
        <c:lblAlgn val="ctr"/>
        <c:lblOffset val="100"/>
        <c:noMultiLvlLbl val="0"/>
      </c:catAx>
      <c:valAx>
        <c:axId val="34079472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07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AEREO_HIST!$C$156:$C$157</c:f>
              <c:strCache>
                <c:ptCount val="2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layout>
                <c:manualLayout>
                  <c:x val="-1.0830856877805951E-2"/>
                  <c:y val="4.03668797043210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AEREO_HIST!$B$163:$B$170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AEREO_HIST!$C$163:$C$170</c:f>
              <c:numCache>
                <c:formatCode>_(* #,##0_);_(* \(#,##0\);_(* "-"??_);_(@_)</c:formatCode>
                <c:ptCount val="8"/>
                <c:pt idx="0">
                  <c:v>66697</c:v>
                </c:pt>
                <c:pt idx="1">
                  <c:v>137138</c:v>
                </c:pt>
                <c:pt idx="2">
                  <c:v>129910</c:v>
                </c:pt>
                <c:pt idx="3">
                  <c:v>50850</c:v>
                </c:pt>
                <c:pt idx="4">
                  <c:v>69636</c:v>
                </c:pt>
                <c:pt idx="5">
                  <c:v>121905</c:v>
                </c:pt>
                <c:pt idx="6">
                  <c:v>146394</c:v>
                </c:pt>
                <c:pt idx="7">
                  <c:v>145042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57-44B0-91C7-AD3FD258782A}"/>
            </c:ext>
          </c:extLst>
        </c:ser>
        <c:ser>
          <c:idx val="1"/>
          <c:order val="1"/>
          <c:tx>
            <c:strRef>
              <c:f>AEREO_HIST!$D$156</c:f>
              <c:strCache>
                <c:ptCount val="1"/>
                <c:pt idx="0">
                  <c:v>QUITO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4"/>
              <c:layout>
                <c:manualLayout>
                  <c:x val="-1.0438308777776795E-2"/>
                  <c:y val="4.6579261444272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857-44B0-91C7-AD3FD258782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AEREO_HIST!$B$163:$B$170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AEREO_HIST!$D$163:$D$170</c:f>
              <c:numCache>
                <c:formatCode>_(* #,##0_);_(* \(#,##0\);_(* "-"??_);_(@_)</c:formatCode>
                <c:ptCount val="8"/>
                <c:pt idx="0">
                  <c:v>15270</c:v>
                </c:pt>
                <c:pt idx="1">
                  <c:v>77879</c:v>
                </c:pt>
                <c:pt idx="2">
                  <c:v>78733</c:v>
                </c:pt>
                <c:pt idx="3">
                  <c:v>27186</c:v>
                </c:pt>
                <c:pt idx="4">
                  <c:v>46835</c:v>
                </c:pt>
                <c:pt idx="5">
                  <c:v>71948</c:v>
                </c:pt>
                <c:pt idx="6">
                  <c:v>71948</c:v>
                </c:pt>
                <c:pt idx="7">
                  <c:v>88405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57-44B0-91C7-AD3FD258782A}"/>
            </c:ext>
          </c:extLst>
        </c:ser>
        <c:ser>
          <c:idx val="2"/>
          <c:order val="2"/>
          <c:tx>
            <c:strRef>
              <c:f>AEREO_HIST!$E$156</c:f>
              <c:strCache>
                <c:ptCount val="1"/>
                <c:pt idx="0">
                  <c:v>GUAYAQUIL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4"/>
              <c:layout>
                <c:manualLayout>
                  <c:x val="-1.7750303740660334E-2"/>
                  <c:y val="-4.7740770665696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857-44B0-91C7-AD3FD258782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AEREO_HIST!$B$163:$B$170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AEREO_HIST!$E$163:$E$170</c:f>
              <c:numCache>
                <c:formatCode>_(* #,##0_);_(* \(#,##0\);_(* "-"??_);_(@_)</c:formatCode>
                <c:ptCount val="8"/>
                <c:pt idx="0">
                  <c:v>51427</c:v>
                </c:pt>
                <c:pt idx="1">
                  <c:v>59259</c:v>
                </c:pt>
                <c:pt idx="2">
                  <c:v>51177</c:v>
                </c:pt>
                <c:pt idx="3">
                  <c:v>23664</c:v>
                </c:pt>
                <c:pt idx="4">
                  <c:v>22801</c:v>
                </c:pt>
                <c:pt idx="5">
                  <c:v>49957</c:v>
                </c:pt>
                <c:pt idx="6">
                  <c:v>49957</c:v>
                </c:pt>
                <c:pt idx="7">
                  <c:v>56637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57-44B0-91C7-AD3FD258782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2807536"/>
        <c:axId val="342809712"/>
      </c:lineChart>
      <c:catAx>
        <c:axId val="34280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42809712"/>
        <c:crosses val="autoZero"/>
        <c:auto val="1"/>
        <c:lblAlgn val="ctr"/>
        <c:lblOffset val="100"/>
        <c:noMultiLvlLbl val="0"/>
      </c:catAx>
      <c:valAx>
        <c:axId val="34280971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34280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Regular - Entrada 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2.6717787622562751E-2"/>
          <c:y val="0.24552667919434226"/>
          <c:w val="0.95478518106156107"/>
          <c:h val="0.57531695042834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AEREO_HIST!$D$44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AEREO_HIST!$B$51:$B$57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AEREO_HIST!$D$47:$D$57</c15:sqref>
                  </c15:fullRef>
                </c:ext>
              </c:extLst>
              <c:f>AEREO_HIST!$D$51:$D$57</c:f>
              <c:numCache>
                <c:formatCode>_(* #,##0_);_(* \(#,##0\);_(* "-"??_);_(@_)</c:formatCode>
                <c:ptCount val="7"/>
                <c:pt idx="0">
                  <c:v>1210423</c:v>
                </c:pt>
                <c:pt idx="1">
                  <c:v>1171184</c:v>
                </c:pt>
                <c:pt idx="2">
                  <c:v>331990</c:v>
                </c:pt>
                <c:pt idx="3">
                  <c:v>581830</c:v>
                </c:pt>
                <c:pt idx="4">
                  <c:v>915574</c:v>
                </c:pt>
                <c:pt idx="5">
                  <c:v>1252517</c:v>
                </c:pt>
                <c:pt idx="6">
                  <c:v>1259725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D5C-4672-8FF5-1838C57675BB}"/>
            </c:ext>
          </c:extLst>
        </c:ser>
        <c:ser>
          <c:idx val="1"/>
          <c:order val="1"/>
          <c:tx>
            <c:strRef>
              <c:f>AEREO_HIST!$E$44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AEREO_HIST!$B$51:$B$57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AEREO_HIST!$E$47:$E$56</c15:sqref>
                  </c15:fullRef>
                </c:ext>
              </c:extLst>
              <c:f>AEREO_HIST!$E$51:$E$56</c:f>
              <c:numCache>
                <c:formatCode>_(* #,##0_);_(* \(#,##0\);_(* "-"??_);_(@_)</c:formatCode>
                <c:ptCount val="6"/>
                <c:pt idx="0">
                  <c:v>913515</c:v>
                </c:pt>
                <c:pt idx="1">
                  <c:v>992501</c:v>
                </c:pt>
                <c:pt idx="2">
                  <c:v>369050</c:v>
                </c:pt>
                <c:pt idx="3">
                  <c:v>677702</c:v>
                </c:pt>
                <c:pt idx="4">
                  <c:v>924994</c:v>
                </c:pt>
                <c:pt idx="5">
                  <c:v>1017202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D5C-4672-8FF5-1838C57675BB}"/>
            </c:ext>
          </c:extLst>
        </c:ser>
        <c:ser>
          <c:idx val="3"/>
          <c:order val="3"/>
          <c:tx>
            <c:strRef>
              <c:f>AEREO_HIST!$G$44</c:f>
              <c:strCache>
                <c:ptCount val="1"/>
                <c:pt idx="0">
                  <c:v>ESMERALDAS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AEREO_HIST!$B$51:$B$57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AEREO_HIST!$G$47:$G$56</c15:sqref>
                  </c15:fullRef>
                </c:ext>
              </c:extLst>
              <c:f>AEREO_HIST!$G$51:$G$56</c:f>
              <c:numCache>
                <c:formatCode>_(* #,##0_);_(* \(#,##0\);_(* "-"??_);_(@_)</c:formatCode>
                <c:ptCount val="6"/>
                <c:pt idx="0">
                  <c:v>12723</c:v>
                </c:pt>
                <c:pt idx="1">
                  <c:v>11290</c:v>
                </c:pt>
                <c:pt idx="2">
                  <c:v>1171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7D5C-4672-8FF5-1838C57675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42805904"/>
        <c:axId val="342806992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AEREO_HIST!$F$44</c15:sqref>
                        </c15:formulaRef>
                      </c:ext>
                    </c:extLst>
                    <c:strCache>
                      <c:ptCount val="1"/>
                      <c:pt idx="0">
                        <c:v>MANTA</c:v>
                      </c:pt>
                    </c:strCache>
                  </c:strRef>
                </c:tx>
                <c:spPr>
                  <a:solidFill>
                    <a:schemeClr val="accent5">
                      <a:tint val="8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numFmt formatCode="#,##0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ellipsis" wrap="square" anchor="ctr" anchorCtr="1"/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AEREO_HIST!$B$47:$B$57</c15:sqref>
                        </c15:fullRef>
                        <c15:formulaRef>
                          <c15:sqref>AEREO_HIST!$B$51:$B$57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AEREO_HIST!$F$45:$F$53</c15:sqref>
                        </c15:fullRef>
                        <c15:formulaRef>
                          <c15:sqref>AEREO_HIST!$F$49:$F$53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5"/>
                      <c:pt idx="0">
                        <c:v>2993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1-7D5C-4672-8FF5-1838C57675BB}"/>
                  </c:ext>
                </c:extLst>
              </c15:ser>
            </c15:filteredBarSeries>
          </c:ext>
        </c:extLst>
      </c:barChart>
      <c:catAx>
        <c:axId val="34280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342806992"/>
        <c:crosses val="autoZero"/>
        <c:auto val="1"/>
        <c:lblAlgn val="ctr"/>
        <c:lblOffset val="100"/>
        <c:noMultiLvlLbl val="0"/>
      </c:catAx>
      <c:valAx>
        <c:axId val="34280699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34280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Regular - Salida 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1.6416081814366559E-2"/>
          <c:y val="0.24764561930469273"/>
          <c:w val="0.95981889452488578"/>
          <c:h val="0.52643971253961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AEREO_HIST!$J$44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AEREO_HIST!$B$48:$B$57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AEREO_HIST!$J$47:$J$57</c15:sqref>
                  </c15:fullRef>
                </c:ext>
              </c:extLst>
              <c:f>AEREO_HIST!$J$48:$J$57</c:f>
              <c:numCache>
                <c:formatCode>_(* #,##0_);_(* \(#,##0\);_(* "-"??_);_(@_)</c:formatCode>
                <c:ptCount val="10"/>
                <c:pt idx="0">
                  <c:v>1129047</c:v>
                </c:pt>
                <c:pt idx="1">
                  <c:v>1079394</c:v>
                </c:pt>
                <c:pt idx="2">
                  <c:v>1109772</c:v>
                </c:pt>
                <c:pt idx="3">
                  <c:v>1191934</c:v>
                </c:pt>
                <c:pt idx="4">
                  <c:v>1141321</c:v>
                </c:pt>
                <c:pt idx="5">
                  <c:v>351639</c:v>
                </c:pt>
                <c:pt idx="6">
                  <c:v>616957</c:v>
                </c:pt>
                <c:pt idx="7">
                  <c:v>914274</c:v>
                </c:pt>
                <c:pt idx="8">
                  <c:v>1228050</c:v>
                </c:pt>
                <c:pt idx="9">
                  <c:v>1232856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81D-4598-A437-98662FF5A54A}"/>
            </c:ext>
          </c:extLst>
        </c:ser>
        <c:ser>
          <c:idx val="1"/>
          <c:order val="1"/>
          <c:tx>
            <c:strRef>
              <c:f>AEREO_HIST!$K$44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AEREO_HIST!$B$48:$B$57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AEREO_HIST!$K$47:$K$57</c15:sqref>
                  </c15:fullRef>
                </c:ext>
              </c:extLst>
              <c:f>AEREO_HIST!$K$48:$K$57</c:f>
              <c:numCache>
                <c:formatCode>_(* #,##0_);_(* \(#,##0\);_(* "-"??_);_(@_)</c:formatCode>
                <c:ptCount val="10"/>
                <c:pt idx="0">
                  <c:v>800896</c:v>
                </c:pt>
                <c:pt idx="1">
                  <c:v>905141</c:v>
                </c:pt>
                <c:pt idx="2">
                  <c:v>917071</c:v>
                </c:pt>
                <c:pt idx="3">
                  <c:v>963959</c:v>
                </c:pt>
                <c:pt idx="4">
                  <c:v>1059482</c:v>
                </c:pt>
                <c:pt idx="5">
                  <c:v>406778</c:v>
                </c:pt>
                <c:pt idx="6">
                  <c:v>708819</c:v>
                </c:pt>
                <c:pt idx="7">
                  <c:v>1032023</c:v>
                </c:pt>
                <c:pt idx="8">
                  <c:v>1145247</c:v>
                </c:pt>
                <c:pt idx="9">
                  <c:v>1152065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81D-4598-A437-98662FF5A54A}"/>
            </c:ext>
          </c:extLst>
        </c:ser>
        <c:ser>
          <c:idx val="2"/>
          <c:order val="2"/>
          <c:tx>
            <c:strRef>
              <c:f>AEREO_HIST!$L$44</c:f>
              <c:strCache>
                <c:ptCount val="1"/>
                <c:pt idx="0">
                  <c:v>MANTA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AEREO_HIST!$B$48:$B$57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AEREO_HIST!$L$47:$L$57</c15:sqref>
                  </c15:fullRef>
                </c:ext>
              </c:extLst>
              <c:f>AEREO_HIST!$L$48:$L$57</c:f>
              <c:numCache>
                <c:formatCode>_(* #,##0_);_(* \(#,##0\);_(* "-"??_);_(@_)</c:formatCode>
                <c:ptCount val="10"/>
                <c:pt idx="0">
                  <c:v>9016</c:v>
                </c:pt>
                <c:pt idx="1">
                  <c:v>3315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8415</c:v>
                </c:pt>
                <c:pt idx="9">
                  <c:v>24657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881D-4598-A437-98662FF5A54A}"/>
            </c:ext>
          </c:extLst>
        </c:ser>
        <c:ser>
          <c:idx val="3"/>
          <c:order val="3"/>
          <c:tx>
            <c:strRef>
              <c:f>AEREO_HIST!$M$44</c:f>
              <c:strCache>
                <c:ptCount val="1"/>
                <c:pt idx="0">
                  <c:v>ESMERALDAS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AEREO_HIST!$B$47:$B$57</c15:sqref>
                  </c15:fullRef>
                </c:ext>
              </c:extLst>
              <c:f>AEREO_HIST!$B$48:$B$57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AEREO_HIST!$M$47:$M$57</c15:sqref>
                  </c15:fullRef>
                </c:ext>
              </c:extLst>
              <c:f>AEREO_HIST!$M$48:$M$57</c:f>
              <c:numCache>
                <c:formatCode>_(* #,##0_);_(* \(#,##0\);_(* "-"??_);_(@_)</c:formatCode>
                <c:ptCount val="10"/>
                <c:pt idx="0">
                  <c:v>12147</c:v>
                </c:pt>
                <c:pt idx="1">
                  <c:v>12161</c:v>
                </c:pt>
                <c:pt idx="2">
                  <c:v>10755</c:v>
                </c:pt>
                <c:pt idx="3">
                  <c:v>12447</c:v>
                </c:pt>
                <c:pt idx="4">
                  <c:v>11295</c:v>
                </c:pt>
                <c:pt idx="5">
                  <c:v>1163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881D-4598-A437-98662FF5A5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42810256"/>
        <c:axId val="342803184"/>
      </c:barChart>
      <c:catAx>
        <c:axId val="34281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342803184"/>
        <c:crosses val="autoZero"/>
        <c:auto val="1"/>
        <c:lblAlgn val="ctr"/>
        <c:lblOffset val="100"/>
        <c:noMultiLvlLbl val="0"/>
      </c:catAx>
      <c:valAx>
        <c:axId val="342803184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34281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No Regular - Entrada 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2.6717847554532083E-2"/>
          <c:y val="0.2291176358604475"/>
          <c:w val="0.95478518106156107"/>
          <c:h val="0.59929573586633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AEREO_HIST!$D$100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AEREO_HIST!$B$101:$B$111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AEREO_HIST!$D$101:$D$111</c15:sqref>
                  </c15:fullRef>
                </c:ext>
              </c:extLst>
              <c:f>AEREO_HIST!$D$105:$D$111</c:f>
              <c:numCache>
                <c:formatCode>_(* #,##0_);_(* \(#,##0\);_(* "-"??_);_(@_)</c:formatCode>
                <c:ptCount val="7"/>
                <c:pt idx="0">
                  <c:v>6774</c:v>
                </c:pt>
                <c:pt idx="1">
                  <c:v>9730</c:v>
                </c:pt>
                <c:pt idx="2">
                  <c:v>11204</c:v>
                </c:pt>
                <c:pt idx="3">
                  <c:v>5874</c:v>
                </c:pt>
                <c:pt idx="4">
                  <c:v>11371</c:v>
                </c:pt>
                <c:pt idx="5">
                  <c:v>12545</c:v>
                </c:pt>
                <c:pt idx="6">
                  <c:v>8876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07-475F-83EE-B23AE88B6FFA}"/>
            </c:ext>
          </c:extLst>
        </c:ser>
        <c:ser>
          <c:idx val="1"/>
          <c:order val="1"/>
          <c:tx>
            <c:strRef>
              <c:f>AEREO_HIST!$E$100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AEREO_HIST!$B$101:$B$111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AEREO_HIST!$E$101:$E$110</c15:sqref>
                  </c15:fullRef>
                </c:ext>
              </c:extLst>
              <c:f>AEREO_HIST!$E$105:$E$110</c:f>
              <c:numCache>
                <c:formatCode>_(* #,##0_);_(* \(#,##0\);_(* "-"??_);_(@_)</c:formatCode>
                <c:ptCount val="6"/>
                <c:pt idx="0">
                  <c:v>1451</c:v>
                </c:pt>
                <c:pt idx="1">
                  <c:v>14382</c:v>
                </c:pt>
                <c:pt idx="2">
                  <c:v>8276</c:v>
                </c:pt>
                <c:pt idx="3">
                  <c:v>3270</c:v>
                </c:pt>
                <c:pt idx="4">
                  <c:v>6279</c:v>
                </c:pt>
                <c:pt idx="5">
                  <c:v>1830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D07-475F-83EE-B23AE88B6F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35275200"/>
        <c:axId val="235275744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AEREO_HIST!$F$100</c15:sqref>
                        </c15:formulaRef>
                      </c:ext>
                    </c:extLst>
                    <c:strCache>
                      <c:ptCount val="1"/>
                      <c:pt idx="0">
                        <c:v>LATACUNGA</c:v>
                      </c:pt>
                    </c:strCache>
                  </c:strRef>
                </c:tx>
                <c:spPr>
                  <a:solidFill>
                    <a:schemeClr val="accent5">
                      <a:tint val="8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numFmt formatCode="#,##0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ellipsis" wrap="square" anchor="ctr" anchorCtr="1"/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AEREO_HIST!$B$101:$B$111</c15:sqref>
                        </c15:fullRef>
                        <c15:formulaRef>
                          <c15:sqref>AEREO_HIST!$B$105:$B$111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AEREO_HIST!$F$101:$F$108</c15:sqref>
                        </c15:fullRef>
                        <c15:formulaRef>
                          <c15:sqref>AEREO_HIST!$F$105:$F$108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2-DD07-475F-83EE-B23AE88B6FF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AEREO_HIST!$G$100</c15:sqref>
                        </c15:formulaRef>
                      </c:ext>
                    </c:extLst>
                    <c:strCache>
                      <c:ptCount val="1"/>
                      <c:pt idx="0">
                        <c:v>MANTA</c:v>
                      </c:pt>
                    </c:strCache>
                  </c:strRef>
                </c:tx>
                <c:spPr>
                  <a:solidFill>
                    <a:schemeClr val="accent5">
                      <a:tint val="5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numFmt formatCode="#,##0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ellipsis" wrap="square" anchor="ctr" anchorCtr="1"/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AEREO_HIST!$B$101:$B$111</c15:sqref>
                        </c15:fullRef>
                        <c15:formulaRef>
                          <c15:sqref>AEREO_HIST!$B$105:$B$111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AEREO_HIST!$G$101:$G$108</c15:sqref>
                        </c15:fullRef>
                        <c15:formulaRef>
                          <c15:sqref>AEREO_HIST!$G$105:$G$108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</c:numCache>
                  </c:numRef>
                </c:val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3-DD07-475F-83EE-B23AE88B6FFA}"/>
                  </c:ext>
                </c:extLst>
              </c15:ser>
            </c15:filteredBarSeries>
          </c:ext>
        </c:extLst>
      </c:barChart>
      <c:catAx>
        <c:axId val="23527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5275744"/>
        <c:crosses val="autoZero"/>
        <c:auto val="1"/>
        <c:lblAlgn val="ctr"/>
        <c:lblOffset val="100"/>
        <c:noMultiLvlLbl val="0"/>
      </c:catAx>
      <c:valAx>
        <c:axId val="235275744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527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No Regular - Salida 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1.6416081814366559E-2"/>
          <c:y val="0.275659243718266"/>
          <c:w val="0.95981889452488578"/>
          <c:h val="0.526439546650692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AEREO_HIST!$I$100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AEREO_HIST!$B$104:$B$111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AEREO_HIST!$I$104:$I$111</c15:sqref>
                  </c15:fullRef>
                </c:ext>
              </c:extLst>
              <c:f>AEREO_HIST!$I$105:$I$111</c:f>
              <c:numCache>
                <c:formatCode>_(* #,##0_);_(* \(#,##0\);_(* "-"??_);_(@_)</c:formatCode>
                <c:ptCount val="7"/>
                <c:pt idx="0">
                  <c:v>9137</c:v>
                </c:pt>
                <c:pt idx="1">
                  <c:v>13601</c:v>
                </c:pt>
                <c:pt idx="2">
                  <c:v>13362</c:v>
                </c:pt>
                <c:pt idx="3">
                  <c:v>15000</c:v>
                </c:pt>
                <c:pt idx="4">
                  <c:v>12316</c:v>
                </c:pt>
                <c:pt idx="5">
                  <c:v>11840</c:v>
                </c:pt>
                <c:pt idx="6">
                  <c:v>9812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91-407E-A34B-39F1E7AF951A}"/>
            </c:ext>
          </c:extLst>
        </c:ser>
        <c:ser>
          <c:idx val="1"/>
          <c:order val="1"/>
          <c:tx>
            <c:strRef>
              <c:f>AEREO_HIST!$J$100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AEREO_HIST!$B$104:$B$111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AEREO_HIST!$J$104:$J$111</c15:sqref>
                  </c15:fullRef>
                </c:ext>
              </c:extLst>
              <c:f>AEREO_HIST!$J$105:$J$111</c:f>
              <c:numCache>
                <c:formatCode>_(* #,##0_);_(* \(#,##0\);_(* "-"??_);_(@_)</c:formatCode>
                <c:ptCount val="7"/>
                <c:pt idx="0">
                  <c:v>3968</c:v>
                </c:pt>
                <c:pt idx="1">
                  <c:v>13928</c:v>
                </c:pt>
                <c:pt idx="2">
                  <c:v>7891</c:v>
                </c:pt>
                <c:pt idx="3">
                  <c:v>5589</c:v>
                </c:pt>
                <c:pt idx="4">
                  <c:v>10652</c:v>
                </c:pt>
                <c:pt idx="5">
                  <c:v>5960</c:v>
                </c:pt>
                <c:pt idx="6">
                  <c:v>4978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091-407E-A34B-39F1E7AF951A}"/>
            </c:ext>
          </c:extLst>
        </c:ser>
        <c:ser>
          <c:idx val="2"/>
          <c:order val="2"/>
          <c:tx>
            <c:strRef>
              <c:f>AEREO_HIST!$K$100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AEREO_HIST!$B$104:$B$111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AEREO_HIST!$K$104:$K$111</c15:sqref>
                  </c15:fullRef>
                </c:ext>
              </c:extLst>
              <c:f>AEREO_HIST!$K$105:$K$111</c:f>
              <c:numCache>
                <c:formatCode>_(* #,##0_);_(* \(#,##0\);_(* "-"??_);_(@_)</c:formatCode>
                <c:ptCount val="7"/>
                <c:pt idx="0">
                  <c:v>234</c:v>
                </c:pt>
                <c:pt idx="1">
                  <c:v>0</c:v>
                </c:pt>
                <c:pt idx="2">
                  <c:v>2418</c:v>
                </c:pt>
                <c:pt idx="3">
                  <c:v>5686</c:v>
                </c:pt>
                <c:pt idx="4">
                  <c:v>0</c:v>
                </c:pt>
                <c:pt idx="5">
                  <c:v>0</c:v>
                </c:pt>
                <c:pt idx="6">
                  <c:v>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091-407E-A34B-39F1E7AF951A}"/>
            </c:ext>
          </c:extLst>
        </c:ser>
        <c:ser>
          <c:idx val="3"/>
          <c:order val="3"/>
          <c:tx>
            <c:strRef>
              <c:f>AEREO_HIST!$L$100</c:f>
              <c:strCache>
                <c:ptCount val="1"/>
                <c:pt idx="0">
                  <c:v>MANTA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AEREO_HIST!$B$104:$B$111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AEREO_HIST!$L$104:$L$111</c15:sqref>
                  </c15:fullRef>
                </c:ext>
              </c:extLst>
              <c:f>AEREO_HIST!$L$105:$L$111</c:f>
              <c:numCache>
                <c:formatCode>_(* #,##0_);_(* \(#,##0\);_(* "-"??_);_(@_)</c:formatCode>
                <c:ptCount val="7"/>
                <c:pt idx="0">
                  <c:v>1494</c:v>
                </c:pt>
                <c:pt idx="1">
                  <c:v>304</c:v>
                </c:pt>
                <c:pt idx="2">
                  <c:v>225</c:v>
                </c:pt>
                <c:pt idx="3">
                  <c:v>0</c:v>
                </c:pt>
                <c:pt idx="4">
                  <c:v>217</c:v>
                </c:pt>
                <c:pt idx="5">
                  <c:v>580</c:v>
                </c:pt>
                <c:pt idx="6">
                  <c:v>1122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091-407E-A34B-39F1E7AF951A}"/>
            </c:ext>
          </c:extLst>
        </c:ser>
        <c:ser>
          <c:idx val="4"/>
          <c:order val="4"/>
          <c:tx>
            <c:strRef>
              <c:f>AEREO_HIST!$M$100</c:f>
              <c:strCache>
                <c:ptCount val="1"/>
                <c:pt idx="0">
                  <c:v>SANTA ROSA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AEREO_HIST!$B$104:$B$111</c15:sqref>
                  </c15:fullRef>
                </c:ext>
              </c:extLst>
              <c:f>AEREO_HIST!$B$105:$B$111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AEREO_HIST!$M$104:$M$111</c15:sqref>
                  </c15:fullRef>
                </c:ext>
              </c:extLst>
              <c:f>AEREO_HIST!$M$105:$M$111</c:f>
              <c:numCache>
                <c:formatCode>_(* #,##0_);_(* \(#,##0\);_(* "-"??_);_(@_)</c:formatCode>
                <c:ptCount val="7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F091-407E-A34B-39F1E7AF95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35274656"/>
        <c:axId val="235276832"/>
      </c:barChart>
      <c:catAx>
        <c:axId val="23527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5276832"/>
        <c:crosses val="autoZero"/>
        <c:auto val="1"/>
        <c:lblAlgn val="ctr"/>
        <c:lblOffset val="100"/>
        <c:noMultiLvlLbl val="0"/>
      </c:catAx>
      <c:valAx>
        <c:axId val="23527683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527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Salida 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AEREO_HIST!$B$133</c:f>
              <c:strCache>
                <c:ptCount val="1"/>
                <c:pt idx="0">
                  <c:v>COMUNIDAD
ANDINA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(AEREO_HIST!$D$131:$D$132,AEREO_HIST!$F$131:$F$132,AEREO_HIST!$H$131:$H$132,AEREO_HIST!$J$131:$J$132,AEREO_HIST!$L$131:$L$132,AEREO_HIST!$N$131:$N$132,AEREO_HIST!$P$131:$P$132,AEREO_HIST!$R$131:$R$132,AEREO_HIST!$T$131:$T$132,AEREO_HIST!$V$131:$X$132)</c:f>
              <c:multiLvlStrCache>
                <c:ptCount val="12"/>
                <c:lvl>
                  <c:pt idx="0">
                    <c:v>SALIDOS</c:v>
                  </c:pt>
                  <c:pt idx="1">
                    <c:v>SALIDOS</c:v>
                  </c:pt>
                  <c:pt idx="2">
                    <c:v>SALIDOS</c:v>
                  </c:pt>
                  <c:pt idx="3">
                    <c:v>SALIDOS</c:v>
                  </c:pt>
                  <c:pt idx="4">
                    <c:v>SALIDOS</c:v>
                  </c:pt>
                  <c:pt idx="5">
                    <c:v>SALIDOS</c:v>
                  </c:pt>
                  <c:pt idx="6">
                    <c:v>SALIDOS</c:v>
                  </c:pt>
                  <c:pt idx="7">
                    <c:v>SALIDOS</c:v>
                  </c:pt>
                  <c:pt idx="8">
                    <c:v>SALIDOS</c:v>
                  </c:pt>
                  <c:pt idx="9">
                    <c:v>SALIDOS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AEREO_HIST!$C$133:$V$133</c15:sqref>
                  </c15:fullRef>
                </c:ext>
              </c:extLst>
              <c:f>(AEREO_HIST!$D$133,AEREO_HIST!$F$133,AEREO_HIST!$H$133,AEREO_HIST!$J$133,AEREO_HIST!$L$133,AEREO_HIST!$N$133,AEREO_HIST!$P$133,AEREO_HIST!$R$133,AEREO_HIST!$T$133,AEREO_HIST!$V$133)</c:f>
              <c:numCache>
                <c:formatCode>_(* #,##0_);_(* \(#,##0\);_(* "-"??_);_(@_)</c:formatCode>
                <c:ptCount val="10"/>
                <c:pt idx="0">
                  <c:v>590476</c:v>
                </c:pt>
                <c:pt idx="1">
                  <c:v>558097</c:v>
                </c:pt>
                <c:pt idx="2">
                  <c:v>542158</c:v>
                </c:pt>
                <c:pt idx="3">
                  <c:v>586818</c:v>
                </c:pt>
                <c:pt idx="4">
                  <c:v>631213</c:v>
                </c:pt>
                <c:pt idx="5">
                  <c:v>588137</c:v>
                </c:pt>
                <c:pt idx="6">
                  <c:v>139920</c:v>
                </c:pt>
                <c:pt idx="7">
                  <c:v>169920</c:v>
                </c:pt>
                <c:pt idx="8">
                  <c:v>445591</c:v>
                </c:pt>
                <c:pt idx="9">
                  <c:v>701168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C0-4A8C-B5FA-DADBF301515C}"/>
            </c:ext>
          </c:extLst>
        </c:ser>
        <c:ser>
          <c:idx val="1"/>
          <c:order val="1"/>
          <c:tx>
            <c:strRef>
              <c:f>AEREO_HIST!$B$134</c:f>
              <c:strCache>
                <c:ptCount val="1"/>
                <c:pt idx="0">
                  <c:v>CENTRO
AMÉRICA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(AEREO_HIST!$D$131:$D$132,AEREO_HIST!$F$131:$F$132,AEREO_HIST!$H$131:$H$132,AEREO_HIST!$J$131:$J$132,AEREO_HIST!$L$131:$L$132,AEREO_HIST!$N$131:$N$132,AEREO_HIST!$P$131:$P$132,AEREO_HIST!$R$131:$R$132,AEREO_HIST!$T$131:$T$132,AEREO_HIST!$V$131:$X$132)</c:f>
              <c:multiLvlStrCache>
                <c:ptCount val="12"/>
                <c:lvl>
                  <c:pt idx="0">
                    <c:v>SALIDOS</c:v>
                  </c:pt>
                  <c:pt idx="1">
                    <c:v>SALIDOS</c:v>
                  </c:pt>
                  <c:pt idx="2">
                    <c:v>SALIDOS</c:v>
                  </c:pt>
                  <c:pt idx="3">
                    <c:v>SALIDOS</c:v>
                  </c:pt>
                  <c:pt idx="4">
                    <c:v>SALIDOS</c:v>
                  </c:pt>
                  <c:pt idx="5">
                    <c:v>SALIDOS</c:v>
                  </c:pt>
                  <c:pt idx="6">
                    <c:v>SALIDOS</c:v>
                  </c:pt>
                  <c:pt idx="7">
                    <c:v>SALIDOS</c:v>
                  </c:pt>
                  <c:pt idx="8">
                    <c:v>SALIDOS</c:v>
                  </c:pt>
                  <c:pt idx="9">
                    <c:v>SALIDOS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AEREO_HIST!$C$134:$V$134</c15:sqref>
                  </c15:fullRef>
                </c:ext>
              </c:extLst>
              <c:f>(AEREO_HIST!$D$134,AEREO_HIST!$F$134,AEREO_HIST!$H$134,AEREO_HIST!$J$134,AEREO_HIST!$L$134,AEREO_HIST!$N$134,AEREO_HIST!$P$134,AEREO_HIST!$R$134,AEREO_HIST!$T$134,AEREO_HIST!$V$134)</c:f>
              <c:numCache>
                <c:formatCode>_(* #,##0_);_(* \(#,##0\);_(* "-"??_);_(@_)</c:formatCode>
                <c:ptCount val="10"/>
                <c:pt idx="0">
                  <c:v>374511</c:v>
                </c:pt>
                <c:pt idx="1">
                  <c:v>412208</c:v>
                </c:pt>
                <c:pt idx="2">
                  <c:v>445020</c:v>
                </c:pt>
                <c:pt idx="3">
                  <c:v>435464</c:v>
                </c:pt>
                <c:pt idx="4">
                  <c:v>463046</c:v>
                </c:pt>
                <c:pt idx="5">
                  <c:v>508561</c:v>
                </c:pt>
                <c:pt idx="6">
                  <c:v>135257</c:v>
                </c:pt>
                <c:pt idx="7">
                  <c:v>362206</c:v>
                </c:pt>
                <c:pt idx="8">
                  <c:v>507889</c:v>
                </c:pt>
                <c:pt idx="9">
                  <c:v>561805</c:v>
                </c:pt>
              </c:numCache>
            </c:numRef>
          </c:val>
        </c:ser>
        <c:ser>
          <c:idx val="2"/>
          <c:order val="2"/>
          <c:tx>
            <c:strRef>
              <c:f>AEREO_HIST!$B$135</c:f>
              <c:strCache>
                <c:ptCount val="1"/>
                <c:pt idx="0">
                  <c:v>NORTE
AMÉRICA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(AEREO_HIST!$D$131:$D$132,AEREO_HIST!$F$131:$F$132,AEREO_HIST!$H$131:$H$132,AEREO_HIST!$J$131:$J$132,AEREO_HIST!$L$131:$L$132,AEREO_HIST!$N$131:$N$132,AEREO_HIST!$P$131:$P$132,AEREO_HIST!$R$131:$R$132,AEREO_HIST!$T$131:$T$132,AEREO_HIST!$V$131:$X$132)</c:f>
              <c:multiLvlStrCache>
                <c:ptCount val="12"/>
                <c:lvl>
                  <c:pt idx="0">
                    <c:v>SALIDOS</c:v>
                  </c:pt>
                  <c:pt idx="1">
                    <c:v>SALIDOS</c:v>
                  </c:pt>
                  <c:pt idx="2">
                    <c:v>SALIDOS</c:v>
                  </c:pt>
                  <c:pt idx="3">
                    <c:v>SALIDOS</c:v>
                  </c:pt>
                  <c:pt idx="4">
                    <c:v>SALIDOS</c:v>
                  </c:pt>
                  <c:pt idx="5">
                    <c:v>SALIDOS</c:v>
                  </c:pt>
                  <c:pt idx="6">
                    <c:v>SALIDOS</c:v>
                  </c:pt>
                  <c:pt idx="7">
                    <c:v>SALIDOS</c:v>
                  </c:pt>
                  <c:pt idx="8">
                    <c:v>SALIDOS</c:v>
                  </c:pt>
                  <c:pt idx="9">
                    <c:v>SALIDOS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AEREO_HIST!$C$135:$X$135</c15:sqref>
                  </c15:fullRef>
                </c:ext>
              </c:extLst>
              <c:f>(AEREO_HIST!$D$135,AEREO_HIST!$F$135,AEREO_HIST!$H$135,AEREO_HIST!$J$135,AEREO_HIST!$L$135,AEREO_HIST!$N$135,AEREO_HIST!$P$135,AEREO_HIST!$R$135,AEREO_HIST!$T$135,AEREO_HIST!$V$135:$X$135)</c:f>
              <c:numCache>
                <c:formatCode>_(* #,##0_);_(* \(#,##0\);_(* "-"??_);_(@_)</c:formatCode>
                <c:ptCount val="12"/>
                <c:pt idx="0">
                  <c:v>582345</c:v>
                </c:pt>
                <c:pt idx="1">
                  <c:v>609979</c:v>
                </c:pt>
                <c:pt idx="2">
                  <c:v>659581</c:v>
                </c:pt>
                <c:pt idx="3">
                  <c:v>636756</c:v>
                </c:pt>
                <c:pt idx="4">
                  <c:v>681779</c:v>
                </c:pt>
                <c:pt idx="5">
                  <c:v>696008</c:v>
                </c:pt>
                <c:pt idx="6">
                  <c:v>338823</c:v>
                </c:pt>
                <c:pt idx="7">
                  <c:v>607569</c:v>
                </c:pt>
                <c:pt idx="8">
                  <c:v>665766</c:v>
                </c:pt>
                <c:pt idx="9">
                  <c:v>746298</c:v>
                </c:pt>
                <c:pt idx="10">
                  <c:v>654995</c:v>
                </c:pt>
                <c:pt idx="11">
                  <c:v>684737</c:v>
                </c:pt>
              </c:numCache>
            </c:numRef>
          </c:val>
        </c:ser>
        <c:ser>
          <c:idx val="3"/>
          <c:order val="3"/>
          <c:tx>
            <c:strRef>
              <c:f>AEREO_HIST!$B$136</c:f>
              <c:strCache>
                <c:ptCount val="1"/>
                <c:pt idx="0">
                  <c:v>CONO SUR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(AEREO_HIST!$D$131:$D$132,AEREO_HIST!$F$131:$F$132,AEREO_HIST!$H$131:$H$132,AEREO_HIST!$J$131:$J$132,AEREO_HIST!$L$131:$L$132,AEREO_HIST!$N$131:$N$132,AEREO_HIST!$P$131:$P$132,AEREO_HIST!$R$131:$R$132,AEREO_HIST!$T$131:$T$132,AEREO_HIST!$V$131:$X$132)</c:f>
              <c:multiLvlStrCache>
                <c:ptCount val="12"/>
                <c:lvl>
                  <c:pt idx="0">
                    <c:v>SALIDOS</c:v>
                  </c:pt>
                  <c:pt idx="1">
                    <c:v>SALIDOS</c:v>
                  </c:pt>
                  <c:pt idx="2">
                    <c:v>SALIDOS</c:v>
                  </c:pt>
                  <c:pt idx="3">
                    <c:v>SALIDOS</c:v>
                  </c:pt>
                  <c:pt idx="4">
                    <c:v>SALIDOS</c:v>
                  </c:pt>
                  <c:pt idx="5">
                    <c:v>SALIDOS</c:v>
                  </c:pt>
                  <c:pt idx="6">
                    <c:v>SALIDOS</c:v>
                  </c:pt>
                  <c:pt idx="7">
                    <c:v>SALIDOS</c:v>
                  </c:pt>
                  <c:pt idx="8">
                    <c:v>SALIDOS</c:v>
                  </c:pt>
                  <c:pt idx="9">
                    <c:v>SALIDOS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AEREO_HIST!$C$136:$V$136</c15:sqref>
                  </c15:fullRef>
                </c:ext>
              </c:extLst>
              <c:f>(AEREO_HIST!$D$136,AEREO_HIST!$F$136,AEREO_HIST!$H$136,AEREO_HIST!$J$136,AEREO_HIST!$L$136,AEREO_HIST!$N$136,AEREO_HIST!$P$136,AEREO_HIST!$R$136,AEREO_HIST!$T$136,AEREO_HIST!$V$136)</c:f>
              <c:numCache>
                <c:formatCode>_(* #,##0_);_(* \(#,##0\);_(* "-"??_);_(@_)</c:formatCode>
                <c:ptCount val="10"/>
                <c:pt idx="0">
                  <c:v>137548</c:v>
                </c:pt>
                <c:pt idx="1">
                  <c:v>137709</c:v>
                </c:pt>
                <c:pt idx="2">
                  <c:v>106900</c:v>
                </c:pt>
                <c:pt idx="3">
                  <c:v>96093</c:v>
                </c:pt>
                <c:pt idx="4">
                  <c:v>89579</c:v>
                </c:pt>
                <c:pt idx="5">
                  <c:v>87426</c:v>
                </c:pt>
                <c:pt idx="6">
                  <c:v>24053</c:v>
                </c:pt>
                <c:pt idx="7">
                  <c:v>11371</c:v>
                </c:pt>
                <c:pt idx="8">
                  <c:v>34105</c:v>
                </c:pt>
                <c:pt idx="9">
                  <c:v>56028</c:v>
                </c:pt>
              </c:numCache>
            </c:numRef>
          </c:val>
        </c:ser>
        <c:ser>
          <c:idx val="4"/>
          <c:order val="4"/>
          <c:tx>
            <c:strRef>
              <c:f>AEREO_HIST!$B$137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(AEREO_HIST!$D$131:$D$132,AEREO_HIST!$F$131:$F$132,AEREO_HIST!$H$131:$H$132,AEREO_HIST!$J$131:$J$132,AEREO_HIST!$L$131:$L$132,AEREO_HIST!$N$131:$N$132,AEREO_HIST!$P$131:$P$132,AEREO_HIST!$R$131:$R$132,AEREO_HIST!$T$131:$T$132,AEREO_HIST!$V$131:$X$132)</c:f>
              <c:multiLvlStrCache>
                <c:ptCount val="12"/>
                <c:lvl>
                  <c:pt idx="0">
                    <c:v>SALIDOS</c:v>
                  </c:pt>
                  <c:pt idx="1">
                    <c:v>SALIDOS</c:v>
                  </c:pt>
                  <c:pt idx="2">
                    <c:v>SALIDOS</c:v>
                  </c:pt>
                  <c:pt idx="3">
                    <c:v>SALIDOS</c:v>
                  </c:pt>
                  <c:pt idx="4">
                    <c:v>SALIDOS</c:v>
                  </c:pt>
                  <c:pt idx="5">
                    <c:v>SALIDOS</c:v>
                  </c:pt>
                  <c:pt idx="6">
                    <c:v>SALIDOS</c:v>
                  </c:pt>
                  <c:pt idx="7">
                    <c:v>SALIDOS</c:v>
                  </c:pt>
                  <c:pt idx="8">
                    <c:v>SALIDOS</c:v>
                  </c:pt>
                  <c:pt idx="9">
                    <c:v>SALIDOS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AEREO_HIST!$C$137:$V$137</c15:sqref>
                  </c15:fullRef>
                </c:ext>
              </c:extLst>
              <c:f>(AEREO_HIST!$D$137,AEREO_HIST!$F$137,AEREO_HIST!$H$137,AEREO_HIST!$J$137,AEREO_HIST!$L$137,AEREO_HIST!$N$137,AEREO_HIST!$P$137,AEREO_HIST!$R$137,AEREO_HIST!$T$137,AEREO_HIST!$V$137)</c:f>
              <c:numCache>
                <c:formatCode>_(* #,##0_);_(* \(#,##0\);_(* "-"??_);_(@_)</c:formatCode>
                <c:ptCount val="10"/>
                <c:pt idx="0">
                  <c:v>228572</c:v>
                </c:pt>
                <c:pt idx="1">
                  <c:v>233113</c:v>
                </c:pt>
                <c:pt idx="2">
                  <c:v>246352</c:v>
                </c:pt>
                <c:pt idx="3">
                  <c:v>282467</c:v>
                </c:pt>
                <c:pt idx="4">
                  <c:v>302723</c:v>
                </c:pt>
                <c:pt idx="5">
                  <c:v>331966</c:v>
                </c:pt>
                <c:pt idx="6">
                  <c:v>121527</c:v>
                </c:pt>
                <c:pt idx="7">
                  <c:v>174710</c:v>
                </c:pt>
                <c:pt idx="8">
                  <c:v>292946</c:v>
                </c:pt>
                <c:pt idx="9">
                  <c:v>316413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5270304"/>
        <c:axId val="235271392"/>
      </c:barChart>
      <c:catAx>
        <c:axId val="23527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5271392"/>
        <c:crosses val="autoZero"/>
        <c:auto val="1"/>
        <c:lblAlgn val="ctr"/>
        <c:lblOffset val="100"/>
        <c:noMultiLvlLbl val="0"/>
      </c:catAx>
      <c:valAx>
        <c:axId val="23527139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527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Regular - Entrada de carga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2.6717847554532083E-2"/>
          <c:y val="0.2291176358604475"/>
          <c:w val="0.95478518106156107"/>
          <c:h val="0.57531695042834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AEREO_HIST!$D$195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AEREO_HIST!$D$201:$D$208</c:f>
              <c:numCache>
                <c:formatCode>_(* #,##0_);_(* \(#,##0\);_(* "-"??_);_(@_)</c:formatCode>
                <c:ptCount val="8"/>
                <c:pt idx="0">
                  <c:v>23795.707767857148</c:v>
                </c:pt>
                <c:pt idx="1">
                  <c:v>33184.458214285718</c:v>
                </c:pt>
                <c:pt idx="2">
                  <c:v>33488.486428571436</c:v>
                </c:pt>
                <c:pt idx="3">
                  <c:v>30679.014732142859</c:v>
                </c:pt>
                <c:pt idx="4">
                  <c:v>40348.176785714277</c:v>
                </c:pt>
                <c:pt idx="5">
                  <c:v>42912.98</c:v>
                </c:pt>
                <c:pt idx="6">
                  <c:v>46357.170357142903</c:v>
                </c:pt>
                <c:pt idx="7">
                  <c:v>50273.497410714299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55-49BF-8972-ACBD5311D085}"/>
            </c:ext>
          </c:extLst>
        </c:ser>
        <c:ser>
          <c:idx val="1"/>
          <c:order val="1"/>
          <c:tx>
            <c:strRef>
              <c:f>AEREO_HIST!$E$195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AEREO_HIST!$E$201:$E$208</c:f>
              <c:numCache>
                <c:formatCode>_(* #,##0_);_(* \(#,##0\);_(* "-"??_);_(@_)</c:formatCode>
                <c:ptCount val="8"/>
                <c:pt idx="0">
                  <c:v>9325.0437678571434</c:v>
                </c:pt>
                <c:pt idx="1">
                  <c:v>10945.606964285716</c:v>
                </c:pt>
                <c:pt idx="2">
                  <c:v>11944.763482142858</c:v>
                </c:pt>
                <c:pt idx="3">
                  <c:v>11227.530089285714</c:v>
                </c:pt>
                <c:pt idx="4">
                  <c:v>12654.330267857142</c:v>
                </c:pt>
                <c:pt idx="5">
                  <c:v>13685.43</c:v>
                </c:pt>
                <c:pt idx="6">
                  <c:v>12664.3383035714</c:v>
                </c:pt>
                <c:pt idx="7">
                  <c:v>13446.0120535714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D55-49BF-8972-ACBD5311D085}"/>
            </c:ext>
          </c:extLst>
        </c:ser>
        <c:ser>
          <c:idx val="2"/>
          <c:order val="2"/>
          <c:tx>
            <c:strRef>
              <c:f>AEREO_HIST!$F$195</c:f>
              <c:strCache>
                <c:ptCount val="1"/>
                <c:pt idx="0">
                  <c:v>LATACUNGA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 xmlns:c15="http://schemas.microsoft.com/office/drawing/2012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AEREO_HIST!$F$202:$F$208</c:f>
              <c:numCache>
                <c:formatCode>_(* #,##0_);_(* \(#,##0\);_(*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2-AD55-49BF-8972-ACBD5311D085}"/>
            </c:ext>
          </c:extLst>
        </c:ser>
        <c:ser>
          <c:idx val="3"/>
          <c:order val="3"/>
          <c:tx>
            <c:strRef>
              <c:f>AEREO_HIST!$G$195</c:f>
              <c:strCache>
                <c:ptCount val="1"/>
                <c:pt idx="0">
                  <c:v>ESMERALDAS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AEREO_HIST!$G$199:$G$206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20.86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35272480"/>
        <c:axId val="235274112"/>
        <c:extLst xmlns:c16r2="http://schemas.microsoft.com/office/drawing/2015/06/chart"/>
      </c:barChart>
      <c:catAx>
        <c:axId val="23527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5274112"/>
        <c:crosses val="autoZero"/>
        <c:auto val="1"/>
        <c:lblAlgn val="ctr"/>
        <c:lblOffset val="100"/>
        <c:noMultiLvlLbl val="0"/>
      </c:catAx>
      <c:valAx>
        <c:axId val="23527411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527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Regular - Salida de carga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1.6416081814366559E-2"/>
          <c:y val="0.29112377418046187"/>
          <c:w val="0.95981889452488578"/>
          <c:h val="0.482961514958036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AEREO_HIST!$I$195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AEREO_HIST!$B$200:$B$208</c15:sqref>
                  </c15:fullRef>
                </c:ext>
              </c:extLst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AEREO_HIST!$I$200:$I$208</c15:sqref>
                  </c15:fullRef>
                </c:ext>
              </c:extLst>
              <c:f>AEREO_HIST!$I$201:$I$208</c:f>
              <c:numCache>
                <c:formatCode>_(* #,##0_);_(* \(#,##0\);_(* "-"??_);_(@_)</c:formatCode>
                <c:ptCount val="8"/>
                <c:pt idx="0">
                  <c:v>97312.545803571425</c:v>
                </c:pt>
                <c:pt idx="1">
                  <c:v>158836.80116071433</c:v>
                </c:pt>
                <c:pt idx="2">
                  <c:v>168522.11062500003</c:v>
                </c:pt>
                <c:pt idx="3">
                  <c:v>158205.13696428572</c:v>
                </c:pt>
                <c:pt idx="4">
                  <c:v>191097.6925</c:v>
                </c:pt>
                <c:pt idx="5">
                  <c:v>198386.9</c:v>
                </c:pt>
                <c:pt idx="6">
                  <c:v>215458.069553571</c:v>
                </c:pt>
                <c:pt idx="7">
                  <c:v>232569.91803571401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7-470D-92A1-22FE7F604B01}"/>
            </c:ext>
          </c:extLst>
        </c:ser>
        <c:ser>
          <c:idx val="1"/>
          <c:order val="1"/>
          <c:tx>
            <c:strRef>
              <c:f>AEREO_HIST!$J$195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AEREO_HIST!$B$200:$B$208</c15:sqref>
                  </c15:fullRef>
                </c:ext>
              </c:extLst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AEREO_HIST!$J$200:$J$208</c15:sqref>
                  </c15:fullRef>
                </c:ext>
              </c:extLst>
              <c:f>AEREO_HIST!$J$201:$J$208</c:f>
              <c:numCache>
                <c:formatCode>_(* #,##0_);_(* \(#,##0\);_(* "-"??_);_(@_)</c:formatCode>
                <c:ptCount val="8"/>
                <c:pt idx="0">
                  <c:v>15842.456714285714</c:v>
                </c:pt>
                <c:pt idx="1">
                  <c:v>16028.604821428575</c:v>
                </c:pt>
                <c:pt idx="2">
                  <c:v>17067.144285714287</c:v>
                </c:pt>
                <c:pt idx="3">
                  <c:v>12866.9475</c:v>
                </c:pt>
                <c:pt idx="4">
                  <c:v>13291.652589285713</c:v>
                </c:pt>
                <c:pt idx="5">
                  <c:v>14473.12</c:v>
                </c:pt>
                <c:pt idx="6">
                  <c:v>13117.459732142899</c:v>
                </c:pt>
                <c:pt idx="7">
                  <c:v>11921.105625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7-470D-92A1-22FE7F604B01}"/>
            </c:ext>
          </c:extLst>
        </c:ser>
        <c:ser>
          <c:idx val="2"/>
          <c:order val="2"/>
          <c:tx>
            <c:strRef>
              <c:f>AEREO_HIST!$K$195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AEREO_HIST!$B$200:$B$208</c15:sqref>
                  </c15:fullRef>
                </c:ext>
              </c:extLst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AEREO_HIST!$K$200:$K$208</c15:sqref>
                  </c15:fullRef>
                </c:ext>
              </c:extLst>
              <c:f>AEREO_HIST!$K$201:$K$208</c:f>
              <c:numCache>
                <c:formatCode>_(* #,##0_);_(* \(#,##0\);_(* "-"??_);_(@_)</c:formatCode>
                <c:ptCount val="8"/>
                <c:pt idx="0">
                  <c:v>5173.3016071428574</c:v>
                </c:pt>
                <c:pt idx="2">
                  <c:v>71.509821428571442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1D7-470D-92A1-22FE7F604B01}"/>
            </c:ext>
          </c:extLst>
        </c:ser>
        <c:ser>
          <c:idx val="3"/>
          <c:order val="3"/>
          <c:tx>
            <c:strRef>
              <c:f>AEREO_HIST!$L$195</c:f>
              <c:strCache>
                <c:ptCount val="1"/>
                <c:pt idx="0">
                  <c:v>ESMERALDAS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AEREO_HIST!$B$200:$B$208</c15:sqref>
                  </c15:fullRef>
                </c:ext>
              </c:extLst>
              <c:f>AEREO_HIST!$B$201:$B$208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AEREO_HIST!$L$199:$L$206</c15:sqref>
                  </c15:fullRef>
                </c:ext>
              </c:extLst>
              <c:f>AEREO_HIST!$L$200:$L$206</c:f>
              <c:numCache>
                <c:formatCode>_(* #,##0_);_(* \(#,##0\);_(* "-"??_);_(@_)</c:formatCode>
                <c:ptCount val="7"/>
                <c:pt idx="0">
                  <c:v>2.13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302752"/>
        <c:axId val="101300032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AEREO_HIST!$M$195</c15:sqref>
                        </c15:formulaRef>
                      </c:ext>
                    </c:extLst>
                    <c:strCache>
                      <c:ptCount val="1"/>
                      <c:pt idx="0">
                        <c:v>MANTA</c:v>
                      </c:pt>
                    </c:strCache>
                  </c:strRef>
                </c:tx>
                <c:spPr>
                  <a:solidFill>
                    <a:schemeClr val="accent5">
                      <a:tint val="5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AEREO_HIST!$B$200:$B$208</c15:sqref>
                        </c15:fullRef>
                        <c15:formulaRef>
                          <c15:sqref>AEREO_HIST!$B$201:$B$208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2017</c:v>
                      </c:pt>
                      <c:pt idx="1">
                        <c:v>2018</c:v>
                      </c:pt>
                      <c:pt idx="2">
                        <c:v>2019</c:v>
                      </c:pt>
                      <c:pt idx="3">
                        <c:v>2020</c:v>
                      </c:pt>
                      <c:pt idx="4">
                        <c:v>2021</c:v>
                      </c:pt>
                      <c:pt idx="5">
                        <c:v>2022</c:v>
                      </c:pt>
                      <c:pt idx="6">
                        <c:v>2023</c:v>
                      </c:pt>
                      <c:pt idx="7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AEREO_HIST!$M$199:$M$206</c15:sqref>
                        </c15:fullRef>
                        <c15:formulaRef>
                          <c15:sqref>AEREO_HIST!$M$200:$M$206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0130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1300032"/>
        <c:crosses val="autoZero"/>
        <c:auto val="1"/>
        <c:lblAlgn val="ctr"/>
        <c:lblOffset val="100"/>
        <c:noMultiLvlLbl val="0"/>
      </c:catAx>
      <c:valAx>
        <c:axId val="10130003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0130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No Regular - Entrada de carga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2.6717847554532083E-2"/>
          <c:y val="0.2291176358604475"/>
          <c:w val="0.95478518106156107"/>
          <c:h val="0.57531695042834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AEREO_HIST!$D$229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AEREO_HIST!$D$231:$D$240</c:f>
              <c:numCache>
                <c:formatCode>_(* #,##0_);_(* \(#,##0\);_(* "-"??_);_(@_)</c:formatCode>
                <c:ptCount val="10"/>
                <c:pt idx="0">
                  <c:v>12915.449642857144</c:v>
                </c:pt>
                <c:pt idx="1">
                  <c:v>12831.301607142861</c:v>
                </c:pt>
                <c:pt idx="2">
                  <c:v>9806.4135714285712</c:v>
                </c:pt>
                <c:pt idx="3">
                  <c:v>1117.2719642857144</c:v>
                </c:pt>
                <c:pt idx="4">
                  <c:v>1641.7342857142858</c:v>
                </c:pt>
                <c:pt idx="5">
                  <c:v>2332.7552678571428</c:v>
                </c:pt>
                <c:pt idx="6">
                  <c:v>2830.7380357142856</c:v>
                </c:pt>
                <c:pt idx="7">
                  <c:v>3312.8847321428575</c:v>
                </c:pt>
                <c:pt idx="8">
                  <c:v>4893.68</c:v>
                </c:pt>
                <c:pt idx="9">
                  <c:v>7108.6508035714296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481-4D3A-A735-752E695F4045}"/>
            </c:ext>
          </c:extLst>
        </c:ser>
        <c:ser>
          <c:idx val="1"/>
          <c:order val="1"/>
          <c:tx>
            <c:strRef>
              <c:f>AEREO_HIST!$E$229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AEREO_HIST!$E$231:$E$240</c:f>
              <c:numCache>
                <c:formatCode>_(* #,##0_);_(* \(#,##0\);_(* "-"??_);_(@_)</c:formatCode>
                <c:ptCount val="10"/>
                <c:pt idx="0">
                  <c:v>3319.2431250000004</c:v>
                </c:pt>
                <c:pt idx="1">
                  <c:v>2286.2154464285713</c:v>
                </c:pt>
                <c:pt idx="2">
                  <c:v>1774.5700892857144</c:v>
                </c:pt>
                <c:pt idx="3">
                  <c:v>10.601250000000002</c:v>
                </c:pt>
                <c:pt idx="4">
                  <c:v>32.668035714285715</c:v>
                </c:pt>
                <c:pt idx="5">
                  <c:v>123.51723214285715</c:v>
                </c:pt>
                <c:pt idx="6">
                  <c:v>469.81785714285712</c:v>
                </c:pt>
                <c:pt idx="7">
                  <c:v>420.03303571428569</c:v>
                </c:pt>
                <c:pt idx="8">
                  <c:v>1083.24464285714</c:v>
                </c:pt>
                <c:pt idx="9">
                  <c:v>1240.94339285714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481-4D3A-A735-752E695F4045}"/>
            </c:ext>
          </c:extLst>
        </c:ser>
        <c:ser>
          <c:idx val="2"/>
          <c:order val="2"/>
          <c:tx>
            <c:strRef>
              <c:f>AEREO_HIST!$F$229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AEREO_HIST!$F$231:$F$240</c:f>
              <c:numCache>
                <c:formatCode>_(* #,##0_);_(* \(#,##0\);_(* "-"??_);_(@_)</c:formatCode>
                <c:ptCount val="10"/>
                <c:pt idx="0">
                  <c:v>323.39607142857153</c:v>
                </c:pt>
                <c:pt idx="1">
                  <c:v>190.30883928571433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16.470535714285699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481-4D3A-A735-752E695F40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300576"/>
        <c:axId val="101301664"/>
      </c:barChart>
      <c:catAx>
        <c:axId val="1013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1301664"/>
        <c:crosses val="autoZero"/>
        <c:auto val="1"/>
        <c:lblAlgn val="ctr"/>
        <c:lblOffset val="100"/>
        <c:noMultiLvlLbl val="0"/>
      </c:catAx>
      <c:valAx>
        <c:axId val="101301664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0130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EC" sz="1200" b="1"/>
              <a:t>Tráfico Aéreo Internacional No Regular - Salida de carga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1.6416081814366559E-2"/>
          <c:y val="0.24764561930469273"/>
          <c:w val="0.95981889452488578"/>
          <c:h val="0.52643971253961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AEREO_HIST!$H$229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AEREO_HIST!$H$231:$H$240</c:f>
              <c:numCache>
                <c:formatCode>_(* #,##0_);_(* \(#,##0\);_(* "-"??_);_(@_)</c:formatCode>
                <c:ptCount val="10"/>
                <c:pt idx="0">
                  <c:v>100966.65955357144</c:v>
                </c:pt>
                <c:pt idx="1">
                  <c:v>108050.43366071426</c:v>
                </c:pt>
                <c:pt idx="2">
                  <c:v>73077.198714285725</c:v>
                </c:pt>
                <c:pt idx="3">
                  <c:v>35024.887857142858</c:v>
                </c:pt>
                <c:pt idx="4">
                  <c:v>34361.453303571434</c:v>
                </c:pt>
                <c:pt idx="5">
                  <c:v>32336.518303571429</c:v>
                </c:pt>
                <c:pt idx="6">
                  <c:v>46102.627410714289</c:v>
                </c:pt>
                <c:pt idx="7">
                  <c:v>40506.730000000003</c:v>
                </c:pt>
                <c:pt idx="8">
                  <c:v>62216.954642857097</c:v>
                </c:pt>
                <c:pt idx="9">
                  <c:v>69925.119196428597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08-417D-9D17-2EE463DD7D70}"/>
            </c:ext>
          </c:extLst>
        </c:ser>
        <c:ser>
          <c:idx val="1"/>
          <c:order val="1"/>
          <c:tx>
            <c:strRef>
              <c:f>AEREO_HIST!$I$229</c:f>
              <c:strCache>
                <c:ptCount val="1"/>
                <c:pt idx="0">
                  <c:v>GUAYAQUIL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AEREO_HIST!$I$231:$I$239</c:f>
              <c:numCache>
                <c:formatCode>_(* #,##0_);_(* \(#,##0\);_(* "-"??_);_(@_)</c:formatCode>
                <c:ptCount val="9"/>
                <c:pt idx="0">
                  <c:v>757.89508928571445</c:v>
                </c:pt>
                <c:pt idx="1">
                  <c:v>365.48089285714286</c:v>
                </c:pt>
                <c:pt idx="2">
                  <c:v>475.67312500000003</c:v>
                </c:pt>
                <c:pt idx="3">
                  <c:v>90.503482142857138</c:v>
                </c:pt>
                <c:pt idx="4">
                  <c:v>64.135892857142863</c:v>
                </c:pt>
                <c:pt idx="5">
                  <c:v>106.53107142857142</c:v>
                </c:pt>
                <c:pt idx="6">
                  <c:v>610.79955357142853</c:v>
                </c:pt>
                <c:pt idx="7">
                  <c:v>729.85982142857154</c:v>
                </c:pt>
                <c:pt idx="8">
                  <c:v>855.27553571428598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08-417D-9D17-2EE463DD7D70}"/>
            </c:ext>
          </c:extLst>
        </c:ser>
        <c:ser>
          <c:idx val="2"/>
          <c:order val="2"/>
          <c:tx>
            <c:strRef>
              <c:f>AEREO_HIST!$J$229</c:f>
              <c:strCache>
                <c:ptCount val="1"/>
                <c:pt idx="0">
                  <c:v>LATACUNGA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AEREO_HIST!$B$231:$B$240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AEREO_HIST!$J$231:$J$240</c:f>
              <c:numCache>
                <c:formatCode>_(* #,##0_);_(* \(#,##0\);_(* "-"??_);_(@_)</c:formatCode>
                <c:ptCount val="10"/>
                <c:pt idx="0">
                  <c:v>7715.3862500000005</c:v>
                </c:pt>
                <c:pt idx="1">
                  <c:v>7177.9635714285714</c:v>
                </c:pt>
                <c:pt idx="2">
                  <c:v>842.69</c:v>
                </c:pt>
                <c:pt idx="3">
                  <c:v>9.4499999999999993</c:v>
                </c:pt>
                <c:pt idx="4">
                  <c:v>15.33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5.3644642857142903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08-417D-9D17-2EE463DD7D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302208"/>
        <c:axId val="101296768"/>
      </c:barChart>
      <c:catAx>
        <c:axId val="10130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1296768"/>
        <c:crosses val="autoZero"/>
        <c:auto val="1"/>
        <c:lblAlgn val="ctr"/>
        <c:lblOffset val="100"/>
        <c:noMultiLvlLbl val="0"/>
      </c:catAx>
      <c:valAx>
        <c:axId val="10129676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0130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1400" b="1" i="0" u="none" strike="noStrike" baseline="0">
                <a:effectLst/>
              </a:rPr>
              <a:t>Entrada </a:t>
            </a:r>
            <a:r>
              <a:rPr lang="es-EC" b="1"/>
              <a:t>de pasajeros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AEREO_HIST!$B$133</c:f>
              <c:strCache>
                <c:ptCount val="1"/>
                <c:pt idx="0">
                  <c:v>COMUNIDAD
ANDINA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(AEREO_HIST!$C$131:$C$132,AEREO_HIST!$E$131:$E$132,AEREO_HIST!$G$131:$G$132,AEREO_HIST!$I$131:$I$132,AEREO_HIST!$K$131:$K$132,AEREO_HIST!$M$131:$M$132,AEREO_HIST!$O$131:$O$132,AEREO_HIST!$Q$131:$Q$132,AEREO_HIST!$S$131:$S$132,AEREO_HIST!$U$131:$U$132,AEREO_HIST!$W$131:$X$132)</c:f>
              <c:multiLvlStrCache>
                <c:ptCount val="12"/>
                <c:lvl>
                  <c:pt idx="0">
                    <c:v>ENTRADOS</c:v>
                  </c:pt>
                  <c:pt idx="1">
                    <c:v>ENTRADOS</c:v>
                  </c:pt>
                  <c:pt idx="2">
                    <c:v>ENTRADOS</c:v>
                  </c:pt>
                  <c:pt idx="3">
                    <c:v>ENTRADOS</c:v>
                  </c:pt>
                  <c:pt idx="4">
                    <c:v>ENTRADOS</c:v>
                  </c:pt>
                  <c:pt idx="5">
                    <c:v>ENTRADOS</c:v>
                  </c:pt>
                  <c:pt idx="6">
                    <c:v>ENTRADOS</c:v>
                  </c:pt>
                  <c:pt idx="7">
                    <c:v>ENTRADOS</c:v>
                  </c:pt>
                  <c:pt idx="8">
                    <c:v>ENTRADOS</c:v>
                  </c:pt>
                  <c:pt idx="9">
                    <c:v>ENTRADOS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0">
                    <c:v>2014</c:v>
                  </c:pt>
                  <c:pt idx="1">
                    <c:v>2015</c:v>
                  </c:pt>
                  <c:pt idx="2">
                    <c:v>2016</c:v>
                  </c:pt>
                  <c:pt idx="3">
                    <c:v>2017</c:v>
                  </c:pt>
                  <c:pt idx="4">
                    <c:v>2018</c:v>
                  </c:pt>
                  <c:pt idx="5">
                    <c:v>2019</c:v>
                  </c:pt>
                  <c:pt idx="6">
                    <c:v>2020</c:v>
                  </c:pt>
                  <c:pt idx="7">
                    <c:v>2021</c:v>
                  </c:pt>
                  <c:pt idx="8">
                    <c:v>2022</c:v>
                  </c:pt>
                  <c:pt idx="9">
                    <c:v>2023</c:v>
                  </c:pt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AEREO_HIST!$C$133:$X$133</c15:sqref>
                  </c15:fullRef>
                </c:ext>
              </c:extLst>
              <c:f>(AEREO_HIST!$C$133,AEREO_HIST!$E$133,AEREO_HIST!$G$133,AEREO_HIST!$I$133,AEREO_HIST!$K$133,AEREO_HIST!$M$133,AEREO_HIST!$O$133,AEREO_HIST!$Q$133,AEREO_HIST!$S$133,AEREO_HIST!$U$133,AEREO_HIST!$W$133:$X$133)</c:f>
              <c:numCache>
                <c:formatCode>_(* #,##0_);_(* \(#,##0\);_(* "-"??_);_(@_)</c:formatCode>
                <c:ptCount val="12"/>
                <c:pt idx="0">
                  <c:v>632684</c:v>
                </c:pt>
                <c:pt idx="1">
                  <c:v>582004</c:v>
                </c:pt>
                <c:pt idx="2">
                  <c:v>558262</c:v>
                </c:pt>
                <c:pt idx="3">
                  <c:v>601294</c:v>
                </c:pt>
                <c:pt idx="4">
                  <c:v>643191</c:v>
                </c:pt>
                <c:pt idx="5">
                  <c:v>597599</c:v>
                </c:pt>
                <c:pt idx="6">
                  <c:v>132620</c:v>
                </c:pt>
                <c:pt idx="7">
                  <c:v>166821</c:v>
                </c:pt>
                <c:pt idx="8">
                  <c:v>447237</c:v>
                </c:pt>
                <c:pt idx="9">
                  <c:v>703037</c:v>
                </c:pt>
                <c:pt idx="10">
                  <c:v>737413</c:v>
                </c:pt>
                <c:pt idx="11">
                  <c:v>710303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C0-4A8C-B5FA-DADBF301515C}"/>
            </c:ext>
          </c:extLst>
        </c:ser>
        <c:ser>
          <c:idx val="1"/>
          <c:order val="1"/>
          <c:tx>
            <c:strRef>
              <c:f>AEREO_HIST!$B$134</c:f>
              <c:strCache>
                <c:ptCount val="1"/>
                <c:pt idx="0">
                  <c:v>CENTRO
AMÉRICA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(AEREO_HIST!$C$131:$C$132,AEREO_HIST!$E$131:$E$132,AEREO_HIST!$G$131:$G$132,AEREO_HIST!$I$131:$I$132,AEREO_HIST!$K$131:$K$132,AEREO_HIST!$M$131:$M$132,AEREO_HIST!$O$131:$O$132,AEREO_HIST!$Q$131:$Q$132,AEREO_HIST!$S$131:$S$132,AEREO_HIST!$U$131:$U$132,AEREO_HIST!$W$131:$X$132)</c:f>
              <c:multiLvlStrCache>
                <c:ptCount val="12"/>
                <c:lvl>
                  <c:pt idx="0">
                    <c:v>ENTRADOS</c:v>
                  </c:pt>
                  <c:pt idx="1">
                    <c:v>ENTRADOS</c:v>
                  </c:pt>
                  <c:pt idx="2">
                    <c:v>ENTRADOS</c:v>
                  </c:pt>
                  <c:pt idx="3">
                    <c:v>ENTRADOS</c:v>
                  </c:pt>
                  <c:pt idx="4">
                    <c:v>ENTRADOS</c:v>
                  </c:pt>
                  <c:pt idx="5">
                    <c:v>ENTRADOS</c:v>
                  </c:pt>
                  <c:pt idx="6">
                    <c:v>ENTRADOS</c:v>
                  </c:pt>
                  <c:pt idx="7">
                    <c:v>ENTRADOS</c:v>
                  </c:pt>
                  <c:pt idx="8">
                    <c:v>ENTRADOS</c:v>
                  </c:pt>
                  <c:pt idx="9">
                    <c:v>ENTRADOS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0">
                    <c:v>2014</c:v>
                  </c:pt>
                  <c:pt idx="1">
                    <c:v>2015</c:v>
                  </c:pt>
                  <c:pt idx="2">
                    <c:v>2016</c:v>
                  </c:pt>
                  <c:pt idx="3">
                    <c:v>2017</c:v>
                  </c:pt>
                  <c:pt idx="4">
                    <c:v>2018</c:v>
                  </c:pt>
                  <c:pt idx="5">
                    <c:v>2019</c:v>
                  </c:pt>
                  <c:pt idx="6">
                    <c:v>2020</c:v>
                  </c:pt>
                  <c:pt idx="7">
                    <c:v>2021</c:v>
                  </c:pt>
                  <c:pt idx="8">
                    <c:v>2022</c:v>
                  </c:pt>
                  <c:pt idx="9">
                    <c:v>2023</c:v>
                  </c:pt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AEREO_HIST!$C$134:$V$134</c15:sqref>
                  </c15:fullRef>
                </c:ext>
              </c:extLst>
              <c:f>(AEREO_HIST!$C$134,AEREO_HIST!$E$134,AEREO_HIST!$G$134,AEREO_HIST!$I$134,AEREO_HIST!$K$134,AEREO_HIST!$M$134,AEREO_HIST!$O$134,AEREO_HIST!$Q$134,AEREO_HIST!$S$134,AEREO_HIST!$U$134)</c:f>
              <c:numCache>
                <c:formatCode>_(* #,##0_);_(* \(#,##0\);_(* "-"??_);_(@_)</c:formatCode>
                <c:ptCount val="10"/>
                <c:pt idx="0">
                  <c:v>399485</c:v>
                </c:pt>
                <c:pt idx="1">
                  <c:v>437581</c:v>
                </c:pt>
                <c:pt idx="2">
                  <c:v>434418</c:v>
                </c:pt>
                <c:pt idx="3">
                  <c:v>433412</c:v>
                </c:pt>
                <c:pt idx="4">
                  <c:v>465819</c:v>
                </c:pt>
                <c:pt idx="5">
                  <c:v>498893</c:v>
                </c:pt>
                <c:pt idx="6">
                  <c:v>127176</c:v>
                </c:pt>
                <c:pt idx="7">
                  <c:v>335634</c:v>
                </c:pt>
                <c:pt idx="8">
                  <c:v>473352</c:v>
                </c:pt>
                <c:pt idx="9">
                  <c:v>513711</c:v>
                </c:pt>
              </c:numCache>
            </c:numRef>
          </c:val>
        </c:ser>
        <c:ser>
          <c:idx val="2"/>
          <c:order val="2"/>
          <c:tx>
            <c:strRef>
              <c:f>AEREO_HIST!$B$135</c:f>
              <c:strCache>
                <c:ptCount val="1"/>
                <c:pt idx="0">
                  <c:v>NORTE
AMÉRICA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(AEREO_HIST!$C$131:$C$132,AEREO_HIST!$E$131:$E$132,AEREO_HIST!$G$131:$G$132,AEREO_HIST!$I$131:$I$132,AEREO_HIST!$K$131:$K$132,AEREO_HIST!$M$131:$M$132,AEREO_HIST!$O$131:$O$132,AEREO_HIST!$Q$131:$Q$132,AEREO_HIST!$S$131:$S$132,AEREO_HIST!$U$131:$U$132,AEREO_HIST!$W$131:$X$132)</c:f>
              <c:multiLvlStrCache>
                <c:ptCount val="12"/>
                <c:lvl>
                  <c:pt idx="0">
                    <c:v>ENTRADOS</c:v>
                  </c:pt>
                  <c:pt idx="1">
                    <c:v>ENTRADOS</c:v>
                  </c:pt>
                  <c:pt idx="2">
                    <c:v>ENTRADOS</c:v>
                  </c:pt>
                  <c:pt idx="3">
                    <c:v>ENTRADOS</c:v>
                  </c:pt>
                  <c:pt idx="4">
                    <c:v>ENTRADOS</c:v>
                  </c:pt>
                  <c:pt idx="5">
                    <c:v>ENTRADOS</c:v>
                  </c:pt>
                  <c:pt idx="6">
                    <c:v>ENTRADOS</c:v>
                  </c:pt>
                  <c:pt idx="7">
                    <c:v>ENTRADOS</c:v>
                  </c:pt>
                  <c:pt idx="8">
                    <c:v>ENTRADOS</c:v>
                  </c:pt>
                  <c:pt idx="9">
                    <c:v>ENTRADOS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0">
                    <c:v>2014</c:v>
                  </c:pt>
                  <c:pt idx="1">
                    <c:v>2015</c:v>
                  </c:pt>
                  <c:pt idx="2">
                    <c:v>2016</c:v>
                  </c:pt>
                  <c:pt idx="3">
                    <c:v>2017</c:v>
                  </c:pt>
                  <c:pt idx="4">
                    <c:v>2018</c:v>
                  </c:pt>
                  <c:pt idx="5">
                    <c:v>2019</c:v>
                  </c:pt>
                  <c:pt idx="6">
                    <c:v>2020</c:v>
                  </c:pt>
                  <c:pt idx="7">
                    <c:v>2021</c:v>
                  </c:pt>
                  <c:pt idx="8">
                    <c:v>2022</c:v>
                  </c:pt>
                  <c:pt idx="9">
                    <c:v>2023</c:v>
                  </c:pt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AEREO_HIST!$C$135:$V$135</c15:sqref>
                  </c15:fullRef>
                </c:ext>
              </c:extLst>
              <c:f>(AEREO_HIST!$C$135,AEREO_HIST!$E$135,AEREO_HIST!$G$135,AEREO_HIST!$I$135,AEREO_HIST!$K$135,AEREO_HIST!$M$135,AEREO_HIST!$O$135,AEREO_HIST!$Q$135,AEREO_HIST!$S$135,AEREO_HIST!$U$135)</c:f>
              <c:numCache>
                <c:formatCode>_(* #,##0_);_(* \(#,##0\);_(* "-"??_);_(@_)</c:formatCode>
                <c:ptCount val="10"/>
                <c:pt idx="0">
                  <c:v>584551</c:v>
                </c:pt>
                <c:pt idx="1">
                  <c:v>586868</c:v>
                </c:pt>
                <c:pt idx="2">
                  <c:v>640983</c:v>
                </c:pt>
                <c:pt idx="3">
                  <c:v>632889</c:v>
                </c:pt>
                <c:pt idx="4">
                  <c:v>674806</c:v>
                </c:pt>
                <c:pt idx="5">
                  <c:v>684877</c:v>
                </c:pt>
                <c:pt idx="6">
                  <c:v>314118</c:v>
                </c:pt>
                <c:pt idx="7">
                  <c:v>566138</c:v>
                </c:pt>
                <c:pt idx="8">
                  <c:v>632260</c:v>
                </c:pt>
                <c:pt idx="9">
                  <c:v>716945</c:v>
                </c:pt>
              </c:numCache>
            </c:numRef>
          </c:val>
        </c:ser>
        <c:ser>
          <c:idx val="3"/>
          <c:order val="3"/>
          <c:tx>
            <c:strRef>
              <c:f>AEREO_HIST!$B$136</c:f>
              <c:strCache>
                <c:ptCount val="1"/>
                <c:pt idx="0">
                  <c:v>CONO SUR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(AEREO_HIST!$C$131:$C$132,AEREO_HIST!$E$131:$E$132,AEREO_HIST!$G$131:$G$132,AEREO_HIST!$I$131:$I$132,AEREO_HIST!$K$131:$K$132,AEREO_HIST!$M$131:$M$132,AEREO_HIST!$O$131:$O$132,AEREO_HIST!$Q$131:$Q$132,AEREO_HIST!$S$131:$S$132,AEREO_HIST!$U$131:$U$132,AEREO_HIST!$W$131:$X$132)</c:f>
              <c:multiLvlStrCache>
                <c:ptCount val="12"/>
                <c:lvl>
                  <c:pt idx="0">
                    <c:v>ENTRADOS</c:v>
                  </c:pt>
                  <c:pt idx="1">
                    <c:v>ENTRADOS</c:v>
                  </c:pt>
                  <c:pt idx="2">
                    <c:v>ENTRADOS</c:v>
                  </c:pt>
                  <c:pt idx="3">
                    <c:v>ENTRADOS</c:v>
                  </c:pt>
                  <c:pt idx="4">
                    <c:v>ENTRADOS</c:v>
                  </c:pt>
                  <c:pt idx="5">
                    <c:v>ENTRADOS</c:v>
                  </c:pt>
                  <c:pt idx="6">
                    <c:v>ENTRADOS</c:v>
                  </c:pt>
                  <c:pt idx="7">
                    <c:v>ENTRADOS</c:v>
                  </c:pt>
                  <c:pt idx="8">
                    <c:v>ENTRADOS</c:v>
                  </c:pt>
                  <c:pt idx="9">
                    <c:v>ENTRADOS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0">
                    <c:v>2014</c:v>
                  </c:pt>
                  <c:pt idx="1">
                    <c:v>2015</c:v>
                  </c:pt>
                  <c:pt idx="2">
                    <c:v>2016</c:v>
                  </c:pt>
                  <c:pt idx="3">
                    <c:v>2017</c:v>
                  </c:pt>
                  <c:pt idx="4">
                    <c:v>2018</c:v>
                  </c:pt>
                  <c:pt idx="5">
                    <c:v>2019</c:v>
                  </c:pt>
                  <c:pt idx="6">
                    <c:v>2020</c:v>
                  </c:pt>
                  <c:pt idx="7">
                    <c:v>2021</c:v>
                  </c:pt>
                  <c:pt idx="8">
                    <c:v>2022</c:v>
                  </c:pt>
                  <c:pt idx="9">
                    <c:v>2023</c:v>
                  </c:pt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AEREO_HIST!$C$136:$V$136</c15:sqref>
                  </c15:fullRef>
                </c:ext>
              </c:extLst>
              <c:f>(AEREO_HIST!$C$136,AEREO_HIST!$E$136,AEREO_HIST!$G$136,AEREO_HIST!$I$136,AEREO_HIST!$K$136,AEREO_HIST!$M$136,AEREO_HIST!$O$136,AEREO_HIST!$Q$136,AEREO_HIST!$S$136,AEREO_HIST!$U$136)</c:f>
              <c:numCache>
                <c:formatCode>_(* #,##0_);_(* \(#,##0\);_(* "-"??_);_(@_)</c:formatCode>
                <c:ptCount val="10"/>
                <c:pt idx="0">
                  <c:v>139936</c:v>
                </c:pt>
                <c:pt idx="1">
                  <c:v>114090</c:v>
                </c:pt>
                <c:pt idx="2">
                  <c:v>97720</c:v>
                </c:pt>
                <c:pt idx="3">
                  <c:v>84343</c:v>
                </c:pt>
                <c:pt idx="4">
                  <c:v>75390</c:v>
                </c:pt>
                <c:pt idx="5">
                  <c:v>81834</c:v>
                </c:pt>
                <c:pt idx="6">
                  <c:v>24499</c:v>
                </c:pt>
                <c:pt idx="7">
                  <c:v>10339</c:v>
                </c:pt>
                <c:pt idx="8">
                  <c:v>29896</c:v>
                </c:pt>
                <c:pt idx="9">
                  <c:v>56835</c:v>
                </c:pt>
              </c:numCache>
            </c:numRef>
          </c:val>
        </c:ser>
        <c:ser>
          <c:idx val="4"/>
          <c:order val="4"/>
          <c:tx>
            <c:strRef>
              <c:f>AEREO_HIST!$B$137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AEREO_HIST!$C$131:$X$132</c15:sqref>
                  </c15:fullRef>
                </c:ext>
              </c:extLst>
              <c:f>(AEREO_HIST!$C$131:$C$132,AEREO_HIST!$E$131:$E$132,AEREO_HIST!$G$131:$G$132,AEREO_HIST!$I$131:$I$132,AEREO_HIST!$K$131:$K$132,AEREO_HIST!$M$131:$M$132,AEREO_HIST!$O$131:$O$132,AEREO_HIST!$Q$131:$Q$132,AEREO_HIST!$S$131:$S$132,AEREO_HIST!$U$131:$U$132,AEREO_HIST!$W$131:$X$132)</c:f>
              <c:multiLvlStrCache>
                <c:ptCount val="12"/>
                <c:lvl>
                  <c:pt idx="0">
                    <c:v>ENTRADOS</c:v>
                  </c:pt>
                  <c:pt idx="1">
                    <c:v>ENTRADOS</c:v>
                  </c:pt>
                  <c:pt idx="2">
                    <c:v>ENTRADOS</c:v>
                  </c:pt>
                  <c:pt idx="3">
                    <c:v>ENTRADOS</c:v>
                  </c:pt>
                  <c:pt idx="4">
                    <c:v>ENTRADOS</c:v>
                  </c:pt>
                  <c:pt idx="5">
                    <c:v>ENTRADOS</c:v>
                  </c:pt>
                  <c:pt idx="6">
                    <c:v>ENTRADOS</c:v>
                  </c:pt>
                  <c:pt idx="7">
                    <c:v>ENTRADOS</c:v>
                  </c:pt>
                  <c:pt idx="8">
                    <c:v>ENTRADOS</c:v>
                  </c:pt>
                  <c:pt idx="9">
                    <c:v>ENTRADOS</c:v>
                  </c:pt>
                  <c:pt idx="10">
                    <c:v>ENTRADOS</c:v>
                  </c:pt>
                  <c:pt idx="11">
                    <c:v>SALIDOS</c:v>
                  </c:pt>
                </c:lvl>
                <c:lvl>
                  <c:pt idx="0">
                    <c:v>2014</c:v>
                  </c:pt>
                  <c:pt idx="1">
                    <c:v>2015</c:v>
                  </c:pt>
                  <c:pt idx="2">
                    <c:v>2016</c:v>
                  </c:pt>
                  <c:pt idx="3">
                    <c:v>2017</c:v>
                  </c:pt>
                  <c:pt idx="4">
                    <c:v>2018</c:v>
                  </c:pt>
                  <c:pt idx="5">
                    <c:v>2019</c:v>
                  </c:pt>
                  <c:pt idx="6">
                    <c:v>2020</c:v>
                  </c:pt>
                  <c:pt idx="7">
                    <c:v>2021</c:v>
                  </c:pt>
                  <c:pt idx="8">
                    <c:v>2022</c:v>
                  </c:pt>
                  <c:pt idx="9">
                    <c:v>2023</c:v>
                  </c:pt>
                  <c:pt idx="10">
                    <c:v>2024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AEREO_HIST!$C$137:$V$137</c15:sqref>
                  </c15:fullRef>
                </c:ext>
              </c:extLst>
              <c:f>(AEREO_HIST!$C$137,AEREO_HIST!$E$137,AEREO_HIST!$G$137,AEREO_HIST!$I$137,AEREO_HIST!$K$137,AEREO_HIST!$M$137,AEREO_HIST!$O$137,AEREO_HIST!$Q$137,AEREO_HIST!$S$137,AEREO_HIST!$U$137)</c:f>
              <c:numCache>
                <c:formatCode>_(* #,##0_);_(* \(#,##0\);_(* "-"??_);_(@_)</c:formatCode>
                <c:ptCount val="10"/>
                <c:pt idx="0">
                  <c:v>240195</c:v>
                </c:pt>
                <c:pt idx="1">
                  <c:v>242120</c:v>
                </c:pt>
                <c:pt idx="2">
                  <c:v>236040</c:v>
                </c:pt>
                <c:pt idx="3">
                  <c:v>274981</c:v>
                </c:pt>
                <c:pt idx="4">
                  <c:v>277455</c:v>
                </c:pt>
                <c:pt idx="5">
                  <c:v>311772</c:v>
                </c:pt>
                <c:pt idx="6">
                  <c:v>103798</c:v>
                </c:pt>
                <c:pt idx="7">
                  <c:v>0</c:v>
                </c:pt>
                <c:pt idx="8">
                  <c:v>257823</c:v>
                </c:pt>
                <c:pt idx="9">
                  <c:v>288164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668432"/>
        <c:axId val="236668976"/>
      </c:barChart>
      <c:catAx>
        <c:axId val="23666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6668976"/>
        <c:crosses val="autoZero"/>
        <c:auto val="1"/>
        <c:lblAlgn val="ctr"/>
        <c:lblOffset val="100"/>
        <c:noMultiLvlLbl val="0"/>
      </c:catAx>
      <c:valAx>
        <c:axId val="236668976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666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13" Type="http://schemas.openxmlformats.org/officeDocument/2006/relationships/chart" Target="../charts/chart20.xml"/><Relationship Id="rId18" Type="http://schemas.openxmlformats.org/officeDocument/2006/relationships/chart" Target="../charts/chart2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17" Type="http://schemas.openxmlformats.org/officeDocument/2006/relationships/chart" Target="../charts/chart24.xml"/><Relationship Id="rId2" Type="http://schemas.openxmlformats.org/officeDocument/2006/relationships/chart" Target="../charts/chart9.xml"/><Relationship Id="rId16" Type="http://schemas.openxmlformats.org/officeDocument/2006/relationships/chart" Target="../charts/chart23.xml"/><Relationship Id="rId1" Type="http://schemas.openxmlformats.org/officeDocument/2006/relationships/image" Target="../media/image2.png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5" Type="http://schemas.openxmlformats.org/officeDocument/2006/relationships/chart" Target="../charts/chart2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Relationship Id="rId14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351796</xdr:colOff>
      <xdr:row>8</xdr:row>
      <xdr:rowOff>408609</xdr:rowOff>
    </xdr:from>
    <xdr:to>
      <xdr:col>12</xdr:col>
      <xdr:colOff>500529</xdr:colOff>
      <xdr:row>22</xdr:row>
      <xdr:rowOff>52294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4DBFA187-4C09-4779-BC98-6C9A341D8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368047</xdr:colOff>
      <xdr:row>27</xdr:row>
      <xdr:rowOff>37797</xdr:rowOff>
    </xdr:from>
    <xdr:to>
      <xdr:col>16</xdr:col>
      <xdr:colOff>97355</xdr:colOff>
      <xdr:row>43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F8ED2291-C821-4256-9B80-E258642DD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157047</xdr:colOff>
      <xdr:row>45</xdr:row>
      <xdr:rowOff>22411</xdr:rowOff>
    </xdr:from>
    <xdr:to>
      <xdr:col>14</xdr:col>
      <xdr:colOff>562428</xdr:colOff>
      <xdr:row>66</xdr:row>
      <xdr:rowOff>99784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93227247-AA24-447A-8547-0DBEDBF98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328405</xdr:colOff>
      <xdr:row>69</xdr:row>
      <xdr:rowOff>92605</xdr:rowOff>
    </xdr:from>
    <xdr:to>
      <xdr:col>17</xdr:col>
      <xdr:colOff>264584</xdr:colOff>
      <xdr:row>81</xdr:row>
      <xdr:rowOff>89296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EB082194-9F4B-40EA-B03D-37A7829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278796</xdr:colOff>
      <xdr:row>83</xdr:row>
      <xdr:rowOff>119061</xdr:rowOff>
    </xdr:from>
    <xdr:to>
      <xdr:col>17</xdr:col>
      <xdr:colOff>214975</xdr:colOff>
      <xdr:row>95</xdr:row>
      <xdr:rowOff>145521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FF666C4B-E10F-40DE-BF2C-BE1A661E5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169656</xdr:colOff>
      <xdr:row>96</xdr:row>
      <xdr:rowOff>128983</xdr:rowOff>
    </xdr:from>
    <xdr:to>
      <xdr:col>17</xdr:col>
      <xdr:colOff>105835</xdr:colOff>
      <xdr:row>108</xdr:row>
      <xdr:rowOff>95911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FB20D377-1E6F-425B-A1C4-501A8142A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159734</xdr:colOff>
      <xdr:row>109</xdr:row>
      <xdr:rowOff>99217</xdr:rowOff>
    </xdr:from>
    <xdr:to>
      <xdr:col>17</xdr:col>
      <xdr:colOff>95913</xdr:colOff>
      <xdr:row>121</xdr:row>
      <xdr:rowOff>66146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CCE83DF7-0889-4068-970C-1D0083419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321236</xdr:colOff>
      <xdr:row>126</xdr:row>
      <xdr:rowOff>22412</xdr:rowOff>
    </xdr:from>
    <xdr:to>
      <xdr:col>11</xdr:col>
      <xdr:colOff>231590</xdr:colOff>
      <xdr:row>132</xdr:row>
      <xdr:rowOff>116541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F33C09AE-2D04-4A49-B15A-3FFB8B3A2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226586</xdr:colOff>
      <xdr:row>5</xdr:row>
      <xdr:rowOff>326452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4713993" cy="1208396"/>
        </a:xfrm>
        <a:prstGeom prst="rect">
          <a:avLst/>
        </a:prstGeom>
      </xdr:spPr>
    </xdr:pic>
    <xdr:clientData/>
  </xdr:twoCellAnchor>
  <xdr:twoCellAnchor>
    <xdr:from>
      <xdr:col>1</xdr:col>
      <xdr:colOff>329260</xdr:colOff>
      <xdr:row>2</xdr:row>
      <xdr:rowOff>11760</xdr:rowOff>
    </xdr:from>
    <xdr:to>
      <xdr:col>19</xdr:col>
      <xdr:colOff>430706</xdr:colOff>
      <xdr:row>5</xdr:row>
      <xdr:rowOff>23520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587964" y="364538"/>
          <a:ext cx="14330149" cy="540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, análisis histórico 2009-2020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21</xdr:col>
      <xdr:colOff>488644</xdr:colOff>
      <xdr:row>6</xdr:row>
      <xdr:rowOff>294907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07"/>
          <a:ext cx="21443644" cy="1587586"/>
        </a:xfrm>
        <a:prstGeom prst="rect">
          <a:avLst/>
        </a:prstGeom>
      </xdr:spPr>
    </xdr:pic>
    <xdr:clientData/>
  </xdr:twoCellAnchor>
  <xdr:twoCellAnchor>
    <xdr:from>
      <xdr:col>8</xdr:col>
      <xdr:colOff>261109</xdr:colOff>
      <xdr:row>14</xdr:row>
      <xdr:rowOff>15427</xdr:rowOff>
    </xdr:from>
    <xdr:to>
      <xdr:col>15</xdr:col>
      <xdr:colOff>506375</xdr:colOff>
      <xdr:row>23</xdr:row>
      <xdr:rowOff>153100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37BA4139-FB7F-466F-BFAB-95589B7D8B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455971</xdr:colOff>
      <xdr:row>177</xdr:row>
      <xdr:rowOff>149412</xdr:rowOff>
    </xdr:from>
    <xdr:to>
      <xdr:col>15</xdr:col>
      <xdr:colOff>378864</xdr:colOff>
      <xdr:row>185</xdr:row>
      <xdr:rowOff>171824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21F13AC4-1D62-48FF-805C-F717D7EF0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253837</xdr:colOff>
      <xdr:row>6</xdr:row>
      <xdr:rowOff>148142</xdr:rowOff>
    </xdr:from>
    <xdr:to>
      <xdr:col>15</xdr:col>
      <xdr:colOff>520178</xdr:colOff>
      <xdr:row>14</xdr:row>
      <xdr:rowOff>15588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1690D97C-EDCF-4EF7-9395-D4C2A8B1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447241</xdr:colOff>
      <xdr:row>170</xdr:row>
      <xdr:rowOff>940795</xdr:rowOff>
    </xdr:from>
    <xdr:to>
      <xdr:col>15</xdr:col>
      <xdr:colOff>380006</xdr:colOff>
      <xdr:row>178</xdr:row>
      <xdr:rowOff>37352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3785C165-BF22-48D5-9DEC-5E75F8FFA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220381</xdr:colOff>
      <xdr:row>24</xdr:row>
      <xdr:rowOff>112059</xdr:rowOff>
    </xdr:from>
    <xdr:to>
      <xdr:col>10</xdr:col>
      <xdr:colOff>571500</xdr:colOff>
      <xdr:row>36</xdr:row>
      <xdr:rowOff>123265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4DBDB353-FC20-425B-B3BC-B9F09CE612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215047</xdr:colOff>
      <xdr:row>77</xdr:row>
      <xdr:rowOff>316965</xdr:rowOff>
    </xdr:from>
    <xdr:to>
      <xdr:col>10</xdr:col>
      <xdr:colOff>827634</xdr:colOff>
      <xdr:row>87</xdr:row>
      <xdr:rowOff>180360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CBA2539A-F960-462E-A4B8-123E49DE9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511734</xdr:colOff>
      <xdr:row>154</xdr:row>
      <xdr:rowOff>82069</xdr:rowOff>
    </xdr:from>
    <xdr:to>
      <xdr:col>16</xdr:col>
      <xdr:colOff>443729</xdr:colOff>
      <xdr:row>170</xdr:row>
      <xdr:rowOff>169639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E708DD07-4BCD-401D-AD58-AB7E8CF9E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246529</xdr:colOff>
      <xdr:row>58</xdr:row>
      <xdr:rowOff>59375</xdr:rowOff>
    </xdr:from>
    <xdr:to>
      <xdr:col>7</xdr:col>
      <xdr:colOff>657441</xdr:colOff>
      <xdr:row>76</xdr:row>
      <xdr:rowOff>96796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C6F4F4F4-8D32-416A-91B1-14519B43B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748564</xdr:colOff>
      <xdr:row>58</xdr:row>
      <xdr:rowOff>67447</xdr:rowOff>
    </xdr:from>
    <xdr:to>
      <xdr:col>20</xdr:col>
      <xdr:colOff>33617</xdr:colOff>
      <xdr:row>76</xdr:row>
      <xdr:rowOff>112062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id="{04CEFD07-4015-4BD2-9EE9-94023EC31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307329</xdr:colOff>
      <xdr:row>111</xdr:row>
      <xdr:rowOff>149926</xdr:rowOff>
    </xdr:from>
    <xdr:to>
      <xdr:col>7</xdr:col>
      <xdr:colOff>633625</xdr:colOff>
      <xdr:row>128</xdr:row>
      <xdr:rowOff>187346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id="{15A5D0B0-FE2F-4E3F-8D4A-03C7314183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143218</xdr:colOff>
      <xdr:row>112</xdr:row>
      <xdr:rowOff>37936</xdr:rowOff>
    </xdr:from>
    <xdr:to>
      <xdr:col>15</xdr:col>
      <xdr:colOff>401068</xdr:colOff>
      <xdr:row>129</xdr:row>
      <xdr:rowOff>84626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xmlns="" id="{ACCE285B-3F6C-4044-857D-B165583E7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536817</xdr:colOff>
      <xdr:row>139</xdr:row>
      <xdr:rowOff>22413</xdr:rowOff>
    </xdr:from>
    <xdr:to>
      <xdr:col>18</xdr:col>
      <xdr:colOff>605118</xdr:colOff>
      <xdr:row>152</xdr:row>
      <xdr:rowOff>125303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xmlns="" id="{BFB34B23-0433-472C-BFFD-41643A8A3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39254</xdr:colOff>
      <xdr:row>208</xdr:row>
      <xdr:rowOff>70863</xdr:rowOff>
    </xdr:from>
    <xdr:to>
      <xdr:col>7</xdr:col>
      <xdr:colOff>43040</xdr:colOff>
      <xdr:row>223</xdr:row>
      <xdr:rowOff>177801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xmlns="" id="{8817BE98-ED04-4014-8BF3-E3FD36EF7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75832</xdr:colOff>
      <xdr:row>208</xdr:row>
      <xdr:rowOff>67729</xdr:rowOff>
    </xdr:from>
    <xdr:to>
      <xdr:col>13</xdr:col>
      <xdr:colOff>785283</xdr:colOff>
      <xdr:row>224</xdr:row>
      <xdr:rowOff>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xmlns="" id="{24489A45-45C7-4EFB-A323-351E3D4FA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240</xdr:row>
      <xdr:rowOff>182425</xdr:rowOff>
    </xdr:from>
    <xdr:to>
      <xdr:col>7</xdr:col>
      <xdr:colOff>322448</xdr:colOff>
      <xdr:row>258</xdr:row>
      <xdr:rowOff>6933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xmlns="" id="{F2ED0037-2A2B-410C-BE25-3DBF973FF8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483259</xdr:colOff>
      <xdr:row>240</xdr:row>
      <xdr:rowOff>179292</xdr:rowOff>
    </xdr:from>
    <xdr:to>
      <xdr:col>14</xdr:col>
      <xdr:colOff>737259</xdr:colOff>
      <xdr:row>257</xdr:row>
      <xdr:rowOff>212374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xmlns="" id="{552462CC-313B-41B7-A830-6C4050C5B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</xdr:col>
      <xdr:colOff>148171</xdr:colOff>
      <xdr:row>1</xdr:row>
      <xdr:rowOff>69996</xdr:rowOff>
    </xdr:from>
    <xdr:to>
      <xdr:col>14</xdr:col>
      <xdr:colOff>268941</xdr:colOff>
      <xdr:row>6</xdr:row>
      <xdr:rowOff>33619</xdr:rowOff>
    </xdr:to>
    <xdr:sp macro="" textlink="">
      <xdr:nvSpPr>
        <xdr:cNvPr id="20" name="CuadroTexto 19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3998992" y="274103"/>
          <a:ext cx="10244485" cy="10658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TRANSPORTE</a:t>
          </a:r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 AÉREO DE PASAJEROS Y CARGA, análisis histórico 2012-2024</a:t>
          </a:r>
        </a:p>
        <a:p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POR AÑO</a:t>
          </a:r>
        </a:p>
        <a:p>
          <a:r>
            <a:rPr lang="es-ES_tradnl" sz="1800" b="1" i="0" baseline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8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33618</xdr:colOff>
      <xdr:row>139</xdr:row>
      <xdr:rowOff>22412</xdr:rowOff>
    </xdr:from>
    <xdr:to>
      <xdr:col>8</xdr:col>
      <xdr:colOff>246530</xdr:colOff>
      <xdr:row>152</xdr:row>
      <xdr:rowOff>100413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xmlns="" id="{BFB34B23-0433-472C-BFFD-41643A8A3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XCEL\Monetario\SEGUIMNOVIEMB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S1\ECU\SECTORS\External\ecured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"/>
      <sheetName val="ipcmp"/>
      <sheetName val="ctacte"/>
      <sheetName val="tasas"/>
      <sheetName val="bce"/>
      <sheetName val="mando"/>
      <sheetName val="psbr"/>
      <sheetName val="mando (2)"/>
      <sheetName val="finbalpag"/>
      <sheetName val="tabla rama"/>
      <sheetName val="deuda"/>
      <sheetName val="ramas"/>
      <sheetName val="balpag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VAB-petrolero no petrol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 xml:space="preserve">PRODUCTO INTERNO BRUTO POR CLASE DE ACTIVIDAD ECONOMICA </v>
          </cell>
        </row>
        <row r="3">
          <cell r="C3" t="str">
            <v>Agricultura,</v>
          </cell>
          <cell r="I3" t="str">
            <v>Transporte</v>
          </cell>
          <cell r="J3" t="str">
            <v>Servicios</v>
          </cell>
          <cell r="K3" t="str">
            <v>Servicios</v>
          </cell>
          <cell r="L3" t="str">
            <v xml:space="preserve">Otros </v>
          </cell>
        </row>
        <row r="4">
          <cell r="A4" t="str">
            <v>Período</v>
          </cell>
          <cell r="B4" t="str">
            <v>PIB</v>
          </cell>
          <cell r="C4" t="str">
            <v>caza, silvicul-</v>
          </cell>
          <cell r="D4" t="str">
            <v>Petróleo</v>
          </cell>
          <cell r="E4" t="str">
            <v>Industria</v>
          </cell>
          <cell r="F4" t="str">
            <v>Electricidad,</v>
          </cell>
          <cell r="G4" t="str">
            <v>Construcción</v>
          </cell>
          <cell r="H4" t="str">
            <v>Comercio</v>
          </cell>
          <cell r="I4" t="str">
            <v>y comunica-</v>
          </cell>
          <cell r="J4" t="str">
            <v>financieros</v>
          </cell>
          <cell r="K4" t="str">
            <v>gubernamen-</v>
          </cell>
          <cell r="L4" t="str">
            <v>elementos</v>
          </cell>
        </row>
        <row r="5">
          <cell r="C5" t="str">
            <v>tura y pesca</v>
          </cell>
          <cell r="D5" t="str">
            <v>y minas</v>
          </cell>
          <cell r="E5" t="str">
            <v>manufacturera</v>
          </cell>
          <cell r="F5" t="str">
            <v>gas y agua</v>
          </cell>
          <cell r="H5" t="str">
            <v>y hoteles</v>
          </cell>
          <cell r="I5" t="str">
            <v>ciones</v>
          </cell>
          <cell r="J5" t="str">
            <v>y a empresas</v>
          </cell>
          <cell r="K5" t="str">
            <v>tales, sociales</v>
          </cell>
          <cell r="L5" t="str">
            <v>del PIB (2)</v>
          </cell>
        </row>
        <row r="6">
          <cell r="J6" t="str">
            <v>(1)</v>
          </cell>
          <cell r="K6" t="str">
            <v>y personales</v>
          </cell>
        </row>
        <row r="8">
          <cell r="B8" t="str">
            <v>MILLONES DE SUCRES</v>
          </cell>
        </row>
        <row r="10">
          <cell r="A10">
            <v>1999</v>
          </cell>
          <cell r="B10">
            <v>161350379</v>
          </cell>
          <cell r="C10">
            <v>19606595</v>
          </cell>
          <cell r="D10">
            <v>18451663</v>
          </cell>
          <cell r="E10">
            <v>34290779</v>
          </cell>
          <cell r="F10">
            <v>441270</v>
          </cell>
          <cell r="G10">
            <v>7295722</v>
          </cell>
          <cell r="H10">
            <v>29632235</v>
          </cell>
          <cell r="I10">
            <v>15109294</v>
          </cell>
          <cell r="J10">
            <v>8954198</v>
          </cell>
          <cell r="K10">
            <v>17387258</v>
          </cell>
          <cell r="L10">
            <v>10181365</v>
          </cell>
        </row>
        <row r="11">
          <cell r="A11">
            <v>2000</v>
          </cell>
          <cell r="B11">
            <v>348014956</v>
          </cell>
          <cell r="C11">
            <v>36712135</v>
          </cell>
          <cell r="D11">
            <v>60873272</v>
          </cell>
          <cell r="E11">
            <v>66353528</v>
          </cell>
          <cell r="F11">
            <v>895228</v>
          </cell>
          <cell r="G11">
            <v>14959676</v>
          </cell>
          <cell r="H11">
            <v>59932441</v>
          </cell>
          <cell r="I11">
            <v>31535540</v>
          </cell>
          <cell r="J11">
            <v>18124457</v>
          </cell>
          <cell r="K11">
            <v>35600550</v>
          </cell>
          <cell r="L11">
            <v>23028130</v>
          </cell>
        </row>
        <row r="12">
          <cell r="A12">
            <v>2001</v>
          </cell>
          <cell r="B12">
            <v>427962096</v>
          </cell>
          <cell r="C12">
            <v>47896920</v>
          </cell>
          <cell r="D12">
            <v>52050347</v>
          </cell>
          <cell r="E12">
            <v>86781759</v>
          </cell>
          <cell r="F12">
            <v>1166674</v>
          </cell>
          <cell r="G12">
            <v>19877580</v>
          </cell>
          <cell r="H12">
            <v>79912487</v>
          </cell>
          <cell r="I12">
            <v>40167901</v>
          </cell>
          <cell r="J12">
            <v>23697049</v>
          </cell>
          <cell r="K12">
            <v>46396665</v>
          </cell>
          <cell r="L12">
            <v>30014714</v>
          </cell>
        </row>
        <row r="14">
          <cell r="F14" t="str">
            <v>MILLONES DE SUCRES DE 1975</v>
          </cell>
        </row>
        <row r="16">
          <cell r="A16">
            <v>1999</v>
          </cell>
          <cell r="B16">
            <v>211130</v>
          </cell>
          <cell r="C16">
            <v>38828</v>
          </cell>
          <cell r="D16">
            <v>30893</v>
          </cell>
          <cell r="E16">
            <v>32698</v>
          </cell>
          <cell r="F16">
            <v>3325</v>
          </cell>
          <cell r="G16">
            <v>5371</v>
          </cell>
          <cell r="H16">
            <v>30304</v>
          </cell>
          <cell r="I16">
            <v>19149</v>
          </cell>
          <cell r="J16">
            <v>17822</v>
          </cell>
          <cell r="K16">
            <v>24745</v>
          </cell>
          <cell r="L16">
            <v>7995</v>
          </cell>
        </row>
        <row r="17">
          <cell r="A17">
            <v>2000</v>
          </cell>
          <cell r="B17">
            <v>215069</v>
          </cell>
          <cell r="C17">
            <v>38562</v>
          </cell>
          <cell r="D17">
            <v>33009</v>
          </cell>
          <cell r="E17">
            <v>33553</v>
          </cell>
          <cell r="F17">
            <v>3351</v>
          </cell>
          <cell r="G17">
            <v>5599</v>
          </cell>
          <cell r="H17">
            <v>31001</v>
          </cell>
          <cell r="I17">
            <v>19399</v>
          </cell>
          <cell r="J17">
            <v>18156</v>
          </cell>
          <cell r="K17">
            <v>23876</v>
          </cell>
          <cell r="L17">
            <v>8563</v>
          </cell>
        </row>
        <row r="18">
          <cell r="A18">
            <v>2001</v>
          </cell>
          <cell r="B18">
            <v>222733</v>
          </cell>
          <cell r="C18">
            <v>39432</v>
          </cell>
          <cell r="D18">
            <v>35625</v>
          </cell>
          <cell r="E18">
            <v>34585</v>
          </cell>
          <cell r="F18">
            <v>3424</v>
          </cell>
          <cell r="G18">
            <v>5878</v>
          </cell>
          <cell r="H18">
            <v>31942</v>
          </cell>
          <cell r="I18">
            <v>19929</v>
          </cell>
          <cell r="J18">
            <v>18558</v>
          </cell>
          <cell r="K18">
            <v>24286</v>
          </cell>
          <cell r="L18">
            <v>9074</v>
          </cell>
        </row>
        <row r="20">
          <cell r="F20" t="str">
            <v>TASAS DE VARIACION ANUAL (sucres de 1975)</v>
          </cell>
        </row>
        <row r="22">
          <cell r="A22">
            <v>1999</v>
          </cell>
          <cell r="B22">
            <v>-7.2681594181255971</v>
          </cell>
          <cell r="C22">
            <v>-1.306491789944586</v>
          </cell>
          <cell r="D22">
            <v>0.34104196440172263</v>
          </cell>
          <cell r="E22">
            <v>-7.2107608047901506</v>
          </cell>
          <cell r="F22">
            <v>4.6914357682619645</v>
          </cell>
          <cell r="G22">
            <v>-7.9835531951344851</v>
          </cell>
          <cell r="H22">
            <v>-12.057807829594591</v>
          </cell>
          <cell r="I22">
            <v>-8.8273103842308238</v>
          </cell>
          <cell r="J22">
            <v>1.4458105646630193</v>
          </cell>
          <cell r="K22">
            <v>-15.00360663621063</v>
          </cell>
          <cell r="L22">
            <v>-28.31525150183807</v>
          </cell>
        </row>
        <row r="23">
          <cell r="A23">
            <v>2000</v>
          </cell>
          <cell r="B23">
            <v>1.8656751764315915</v>
          </cell>
          <cell r="C23">
            <v>-0.68507262800041602</v>
          </cell>
          <cell r="D23">
            <v>6.8494480950377135</v>
          </cell>
          <cell r="E23">
            <v>2.614838828062882</v>
          </cell>
          <cell r="F23">
            <v>0.7819548872180393</v>
          </cell>
          <cell r="G23">
            <v>4.2450195494321274</v>
          </cell>
          <cell r="H23">
            <v>2.3000263991552305</v>
          </cell>
          <cell r="I23">
            <v>1.3055512037182027</v>
          </cell>
          <cell r="J23">
            <v>1.8740882055886088</v>
          </cell>
          <cell r="K23">
            <v>-3.5118205698120852</v>
          </cell>
          <cell r="L23">
            <v>7.104440275171986</v>
          </cell>
        </row>
        <row r="24">
          <cell r="A24">
            <v>2001</v>
          </cell>
          <cell r="B24">
            <v>3.6</v>
          </cell>
          <cell r="C24">
            <v>2.2999999999999998</v>
          </cell>
          <cell r="D24">
            <v>7.9</v>
          </cell>
          <cell r="E24">
            <v>3.1</v>
          </cell>
          <cell r="F24">
            <v>2.2000000000000002</v>
          </cell>
          <cell r="G24">
            <v>5</v>
          </cell>
          <cell r="H24">
            <v>3</v>
          </cell>
          <cell r="I24">
            <v>2.7</v>
          </cell>
          <cell r="J24">
            <v>2.2000000000000002</v>
          </cell>
          <cell r="K24">
            <v>1.7</v>
          </cell>
          <cell r="L24">
            <v>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Gráfico"/>
      <sheetName val="Hoja3"/>
      <sheetName val="Datos Tasas de varia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Table  47. 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 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 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 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 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 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 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  Sources: Central Bank of Ecuador; and Fund staff estimates.</v>
          </cell>
        </row>
        <row r="53">
          <cell r="A53" t="str">
            <v xml:space="preserve">   1/ Including unpaid late interest and outstanding obligations to the Fund.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I135"/>
  <sheetViews>
    <sheetView showGridLines="0" zoomScale="81" zoomScaleNormal="85" workbookViewId="0">
      <selection activeCell="O9" sqref="O9"/>
    </sheetView>
  </sheetViews>
  <sheetFormatPr baseColWidth="10" defaultColWidth="10.85546875" defaultRowHeight="13.5" x14ac:dyDescent="0.25"/>
  <cols>
    <col min="1" max="1" width="3.85546875" style="1" customWidth="1"/>
    <col min="2" max="2" width="12.7109375" style="1" customWidth="1"/>
    <col min="3" max="3" width="10.5703125" style="1" customWidth="1"/>
    <col min="4" max="4" width="12" style="1" customWidth="1"/>
    <col min="5" max="5" width="18.85546875" style="1" customWidth="1"/>
    <col min="6" max="6" width="13.5703125" style="1" customWidth="1"/>
    <col min="7" max="8" width="10.5703125" style="1" customWidth="1"/>
    <col min="9" max="9" width="15.140625" style="1" customWidth="1"/>
    <col min="10" max="16384" width="10.85546875" style="1"/>
  </cols>
  <sheetData>
    <row r="6" spans="1:4" ht="34.5" customHeight="1" x14ac:dyDescent="0.25"/>
    <row r="7" spans="1:4" x14ac:dyDescent="0.25">
      <c r="A7" s="1" t="s">
        <v>60</v>
      </c>
    </row>
    <row r="9" spans="1:4" ht="50.45" customHeight="1" x14ac:dyDescent="0.25">
      <c r="B9" s="146" t="s">
        <v>3</v>
      </c>
      <c r="C9" s="146"/>
      <c r="D9" s="146"/>
    </row>
    <row r="10" spans="1:4" x14ac:dyDescent="0.25">
      <c r="B10" s="147" t="s">
        <v>4</v>
      </c>
      <c r="C10" s="149" t="s">
        <v>0</v>
      </c>
      <c r="D10" s="151" t="s">
        <v>5</v>
      </c>
    </row>
    <row r="11" spans="1:4" x14ac:dyDescent="0.25">
      <c r="B11" s="148"/>
      <c r="C11" s="150"/>
      <c r="D11" s="152"/>
    </row>
    <row r="12" spans="1:4" x14ac:dyDescent="0.25">
      <c r="B12" s="2">
        <v>2009</v>
      </c>
      <c r="C12" s="3">
        <v>46262</v>
      </c>
      <c r="D12" s="4"/>
    </row>
    <row r="13" spans="1:4" x14ac:dyDescent="0.25">
      <c r="B13" s="2">
        <v>2010</v>
      </c>
      <c r="C13" s="3">
        <v>40173</v>
      </c>
      <c r="D13" s="4">
        <v>-0.13161990402490165</v>
      </c>
    </row>
    <row r="14" spans="1:4" x14ac:dyDescent="0.25">
      <c r="B14" s="2">
        <v>2011</v>
      </c>
      <c r="C14" s="3">
        <v>91070</v>
      </c>
      <c r="D14" s="4">
        <v>1.2669454608816868</v>
      </c>
    </row>
    <row r="15" spans="1:4" x14ac:dyDescent="0.25">
      <c r="B15" s="2">
        <v>2012</v>
      </c>
      <c r="C15" s="3">
        <v>124142</v>
      </c>
      <c r="D15" s="4">
        <v>0.36314922587020981</v>
      </c>
    </row>
    <row r="16" spans="1:4" x14ac:dyDescent="0.25">
      <c r="B16" s="2">
        <v>2013</v>
      </c>
      <c r="C16" s="5">
        <v>138769</v>
      </c>
      <c r="D16" s="6">
        <v>0.11782474907766916</v>
      </c>
    </row>
    <row r="17" spans="2:8" x14ac:dyDescent="0.25">
      <c r="B17" s="2">
        <v>2014</v>
      </c>
      <c r="C17" s="5">
        <v>174731</v>
      </c>
      <c r="D17" s="6">
        <v>0.25915009836490865</v>
      </c>
    </row>
    <row r="18" spans="2:8" x14ac:dyDescent="0.25">
      <c r="B18" s="2">
        <v>2015</v>
      </c>
      <c r="C18" s="5">
        <v>131319</v>
      </c>
      <c r="D18" s="6">
        <v>-0.24845047530203568</v>
      </c>
    </row>
    <row r="19" spans="2:8" x14ac:dyDescent="0.25">
      <c r="B19" s="2">
        <v>2016</v>
      </c>
      <c r="C19" s="5">
        <v>113035</v>
      </c>
      <c r="D19" s="6">
        <v>-0.13923346964262595</v>
      </c>
    </row>
    <row r="20" spans="2:8" x14ac:dyDescent="0.25">
      <c r="B20" s="2">
        <v>2017</v>
      </c>
      <c r="C20" s="5">
        <v>115421</v>
      </c>
      <c r="D20" s="6">
        <v>2.1108506214889244E-2</v>
      </c>
    </row>
    <row r="21" spans="2:8" x14ac:dyDescent="0.25">
      <c r="B21" s="2">
        <v>2018</v>
      </c>
      <c r="C21" s="5">
        <v>116997</v>
      </c>
      <c r="D21" s="6">
        <v>1.3654360991500747E-2</v>
      </c>
    </row>
    <row r="22" spans="2:8" x14ac:dyDescent="0.25">
      <c r="B22" s="2">
        <v>2019</v>
      </c>
      <c r="C22" s="5">
        <v>109627</v>
      </c>
      <c r="D22" s="6">
        <v>-6.2993068198329838E-2</v>
      </c>
    </row>
    <row r="23" spans="2:8" x14ac:dyDescent="0.25">
      <c r="B23" s="2" t="s">
        <v>6</v>
      </c>
      <c r="C23" s="5">
        <v>19887</v>
      </c>
      <c r="D23" s="6">
        <v>-0.81859395951727221</v>
      </c>
    </row>
    <row r="25" spans="2:8" x14ac:dyDescent="0.25">
      <c r="B25" s="7" t="s">
        <v>7</v>
      </c>
    </row>
    <row r="29" spans="2:8" x14ac:dyDescent="0.25">
      <c r="B29" s="7" t="s">
        <v>8</v>
      </c>
    </row>
    <row r="31" spans="2:8" ht="25.5" customHeight="1" x14ac:dyDescent="0.25">
      <c r="B31" s="8" t="s">
        <v>4</v>
      </c>
      <c r="C31" s="8" t="s">
        <v>1</v>
      </c>
      <c r="D31" s="8" t="s">
        <v>9</v>
      </c>
      <c r="E31" s="8" t="s">
        <v>10</v>
      </c>
      <c r="F31" s="8" t="s">
        <v>11</v>
      </c>
      <c r="G31" s="9" t="s">
        <v>12</v>
      </c>
      <c r="H31" s="9" t="s">
        <v>13</v>
      </c>
    </row>
    <row r="32" spans="2:8" ht="12.6" customHeight="1" x14ac:dyDescent="0.25">
      <c r="B32" s="10">
        <v>2012</v>
      </c>
      <c r="C32" s="11">
        <v>124142</v>
      </c>
      <c r="D32" s="12">
        <v>94000</v>
      </c>
      <c r="E32" s="12">
        <v>30142</v>
      </c>
      <c r="F32" s="12">
        <v>0</v>
      </c>
      <c r="G32" s="4"/>
      <c r="H32" s="4"/>
    </row>
    <row r="33" spans="1:8" x14ac:dyDescent="0.25">
      <c r="B33" s="10">
        <v>2013</v>
      </c>
      <c r="C33" s="11">
        <v>138769</v>
      </c>
      <c r="D33" s="12">
        <v>104581</v>
      </c>
      <c r="E33" s="12">
        <v>34188</v>
      </c>
      <c r="F33" s="12">
        <v>0</v>
      </c>
      <c r="G33" s="4"/>
      <c r="H33" s="4"/>
    </row>
    <row r="34" spans="1:8" x14ac:dyDescent="0.25">
      <c r="B34" s="10">
        <v>2014</v>
      </c>
      <c r="C34" s="11">
        <v>174731</v>
      </c>
      <c r="D34" s="12">
        <v>136363</v>
      </c>
      <c r="E34" s="12">
        <v>32501</v>
      </c>
      <c r="F34" s="12">
        <v>5867</v>
      </c>
      <c r="G34" s="4">
        <f>(D34/D33)-1</f>
        <v>0.30389841366978709</v>
      </c>
      <c r="H34" s="4">
        <f>(E34/E33)-1</f>
        <v>-4.9344799344799295E-2</v>
      </c>
    </row>
    <row r="35" spans="1:8" x14ac:dyDescent="0.25">
      <c r="B35" s="10">
        <v>2015</v>
      </c>
      <c r="C35" s="11">
        <v>131319</v>
      </c>
      <c r="D35" s="12">
        <v>97972</v>
      </c>
      <c r="E35" s="12">
        <v>33347</v>
      </c>
      <c r="F35" s="13">
        <v>0</v>
      </c>
      <c r="G35" s="4">
        <f t="shared" ref="G35:H40" si="0">(D35/D34)-1</f>
        <v>-0.28153531383146457</v>
      </c>
      <c r="H35" s="4">
        <f t="shared" si="0"/>
        <v>2.6029968308667328E-2</v>
      </c>
    </row>
    <row r="36" spans="1:8" x14ac:dyDescent="0.25">
      <c r="B36" s="10">
        <v>2016</v>
      </c>
      <c r="C36" s="11">
        <v>113035</v>
      </c>
      <c r="D36" s="12">
        <v>82052</v>
      </c>
      <c r="E36" s="12">
        <v>30983</v>
      </c>
      <c r="F36" s="12">
        <v>0</v>
      </c>
      <c r="G36" s="4">
        <f t="shared" si="0"/>
        <v>-0.162495406850937</v>
      </c>
      <c r="H36" s="4">
        <f t="shared" si="0"/>
        <v>-7.0890934716766107E-2</v>
      </c>
    </row>
    <row r="37" spans="1:8" x14ac:dyDescent="0.25">
      <c r="B37" s="10">
        <v>2017</v>
      </c>
      <c r="C37" s="11">
        <v>115421</v>
      </c>
      <c r="D37" s="12">
        <v>82606</v>
      </c>
      <c r="E37" s="12">
        <v>31690</v>
      </c>
      <c r="F37" s="12">
        <v>1125</v>
      </c>
      <c r="G37" s="4">
        <f t="shared" si="0"/>
        <v>6.751815921610671E-3</v>
      </c>
      <c r="H37" s="4">
        <f t="shared" si="0"/>
        <v>2.2818965239002065E-2</v>
      </c>
    </row>
    <row r="38" spans="1:8" x14ac:dyDescent="0.25">
      <c r="B38" s="10">
        <v>2018</v>
      </c>
      <c r="C38" s="11">
        <v>116997</v>
      </c>
      <c r="D38" s="12">
        <v>82008</v>
      </c>
      <c r="E38" s="12">
        <v>33545</v>
      </c>
      <c r="F38" s="12">
        <v>1444</v>
      </c>
      <c r="G38" s="4">
        <f t="shared" si="0"/>
        <v>-7.239183594412002E-3</v>
      </c>
      <c r="H38" s="4">
        <f t="shared" si="0"/>
        <v>5.8535815714736428E-2</v>
      </c>
    </row>
    <row r="39" spans="1:8" x14ac:dyDescent="0.25">
      <c r="B39" s="10">
        <v>2019</v>
      </c>
      <c r="C39" s="11">
        <v>109627</v>
      </c>
      <c r="D39" s="12">
        <v>75093</v>
      </c>
      <c r="E39" s="12">
        <v>34534</v>
      </c>
      <c r="F39" s="12">
        <v>0</v>
      </c>
      <c r="G39" s="4">
        <f t="shared" si="0"/>
        <v>-8.4321041849575673E-2</v>
      </c>
      <c r="H39" s="4">
        <f t="shared" si="0"/>
        <v>2.9482784319570632E-2</v>
      </c>
    </row>
    <row r="40" spans="1:8" x14ac:dyDescent="0.25">
      <c r="B40" s="10" t="s">
        <v>6</v>
      </c>
      <c r="C40" s="14">
        <v>19887</v>
      </c>
      <c r="D40" s="15">
        <v>12629</v>
      </c>
      <c r="E40" s="15">
        <v>7061</v>
      </c>
      <c r="F40" s="15">
        <v>197</v>
      </c>
      <c r="G40" s="16">
        <f t="shared" si="0"/>
        <v>-0.83182187420931375</v>
      </c>
      <c r="H40" s="16">
        <f t="shared" si="0"/>
        <v>-0.79553483523484103</v>
      </c>
    </row>
    <row r="46" spans="1:8" s="18" customFormat="1" ht="29.45" customHeight="1" x14ac:dyDescent="0.25">
      <c r="A46" s="17"/>
      <c r="B46" s="9" t="s">
        <v>14</v>
      </c>
      <c r="C46" s="9" t="s">
        <v>0</v>
      </c>
      <c r="D46" s="9" t="s">
        <v>15</v>
      </c>
      <c r="E46" s="9" t="s">
        <v>16</v>
      </c>
      <c r="F46" s="9" t="s">
        <v>17</v>
      </c>
      <c r="G46" s="9" t="s">
        <v>18</v>
      </c>
    </row>
    <row r="47" spans="1:8" x14ac:dyDescent="0.25">
      <c r="A47" s="19" t="b">
        <f t="shared" ref="A47:A55" si="1">C47=C15</f>
        <v>1</v>
      </c>
      <c r="B47" s="20">
        <v>2012</v>
      </c>
      <c r="C47" s="21">
        <v>124142</v>
      </c>
      <c r="D47" s="21">
        <v>28955</v>
      </c>
      <c r="E47" s="21">
        <v>17542</v>
      </c>
      <c r="F47" s="21">
        <v>19223</v>
      </c>
      <c r="G47" s="21">
        <v>58422</v>
      </c>
    </row>
    <row r="48" spans="1:8" x14ac:dyDescent="0.25">
      <c r="A48" s="19" t="b">
        <f t="shared" si="1"/>
        <v>1</v>
      </c>
      <c r="B48" s="20">
        <v>2013</v>
      </c>
      <c r="C48" s="21">
        <v>138769</v>
      </c>
      <c r="D48" s="21">
        <v>34380</v>
      </c>
      <c r="E48" s="21">
        <v>15795</v>
      </c>
      <c r="F48" s="21">
        <v>23588</v>
      </c>
      <c r="G48" s="21">
        <v>65006</v>
      </c>
    </row>
    <row r="49" spans="1:7" x14ac:dyDescent="0.25">
      <c r="A49" s="19" t="b">
        <f t="shared" si="1"/>
        <v>1</v>
      </c>
      <c r="B49" s="20">
        <v>2014</v>
      </c>
      <c r="C49" s="21">
        <v>174731</v>
      </c>
      <c r="D49" s="21">
        <v>45189</v>
      </c>
      <c r="E49" s="21">
        <v>28800</v>
      </c>
      <c r="F49" s="21">
        <v>25568</v>
      </c>
      <c r="G49" s="21">
        <v>75174</v>
      </c>
    </row>
    <row r="50" spans="1:7" x14ac:dyDescent="0.25">
      <c r="A50" s="19" t="b">
        <f t="shared" si="1"/>
        <v>1</v>
      </c>
      <c r="B50" s="20">
        <v>2015</v>
      </c>
      <c r="C50" s="21">
        <v>131319</v>
      </c>
      <c r="D50" s="21">
        <v>23714</v>
      </c>
      <c r="E50" s="21">
        <v>16784</v>
      </c>
      <c r="F50" s="21">
        <v>19118</v>
      </c>
      <c r="G50" s="21">
        <v>71703</v>
      </c>
    </row>
    <row r="51" spans="1:7" x14ac:dyDescent="0.25">
      <c r="A51" s="19" t="b">
        <f t="shared" si="1"/>
        <v>1</v>
      </c>
      <c r="B51" s="20">
        <v>2016</v>
      </c>
      <c r="C51" s="21">
        <v>113035</v>
      </c>
      <c r="D51" s="21">
        <v>29546</v>
      </c>
      <c r="E51" s="21">
        <v>10636</v>
      </c>
      <c r="F51" s="21">
        <v>15692</v>
      </c>
      <c r="G51" s="21">
        <v>57161</v>
      </c>
    </row>
    <row r="52" spans="1:7" x14ac:dyDescent="0.25">
      <c r="A52" s="19" t="b">
        <f t="shared" si="1"/>
        <v>1</v>
      </c>
      <c r="B52" s="20">
        <v>2017</v>
      </c>
      <c r="C52" s="21">
        <v>115421</v>
      </c>
      <c r="D52" s="21">
        <v>85528</v>
      </c>
      <c r="E52" s="21">
        <v>8652</v>
      </c>
      <c r="F52" s="21">
        <v>6493</v>
      </c>
      <c r="G52" s="21">
        <v>14748</v>
      </c>
    </row>
    <row r="53" spans="1:7" x14ac:dyDescent="0.25">
      <c r="A53" s="19" t="b">
        <f t="shared" si="1"/>
        <v>1</v>
      </c>
      <c r="B53" s="20">
        <v>2018</v>
      </c>
      <c r="C53" s="21">
        <v>116997</v>
      </c>
      <c r="D53" s="21">
        <v>83757</v>
      </c>
      <c r="E53" s="21">
        <v>7523</v>
      </c>
      <c r="F53" s="21">
        <v>9078</v>
      </c>
      <c r="G53" s="21">
        <v>16639</v>
      </c>
    </row>
    <row r="54" spans="1:7" x14ac:dyDescent="0.25">
      <c r="A54" s="19" t="b">
        <f t="shared" si="1"/>
        <v>1</v>
      </c>
      <c r="B54" s="20">
        <v>2019</v>
      </c>
      <c r="C54" s="21">
        <v>109627</v>
      </c>
      <c r="D54" s="21">
        <v>78685</v>
      </c>
      <c r="E54" s="21">
        <v>7529</v>
      </c>
      <c r="F54" s="21">
        <v>6888</v>
      </c>
      <c r="G54" s="21">
        <v>16525</v>
      </c>
    </row>
    <row r="55" spans="1:7" x14ac:dyDescent="0.25">
      <c r="A55" s="19" t="b">
        <f t="shared" si="1"/>
        <v>1</v>
      </c>
      <c r="B55" s="22" t="s">
        <v>6</v>
      </c>
      <c r="C55" s="23">
        <v>19887</v>
      </c>
      <c r="D55" s="23">
        <v>13547</v>
      </c>
      <c r="E55" s="23">
        <v>1163</v>
      </c>
      <c r="F55" s="23">
        <v>1350</v>
      </c>
      <c r="G55" s="23">
        <v>3827</v>
      </c>
    </row>
    <row r="56" spans="1:7" x14ac:dyDescent="0.25">
      <c r="A56" s="19"/>
    </row>
    <row r="57" spans="1:7" x14ac:dyDescent="0.25">
      <c r="A57" s="19"/>
    </row>
    <row r="58" spans="1:7" x14ac:dyDescent="0.25">
      <c r="A58" s="19"/>
      <c r="C58" s="153" t="s">
        <v>19</v>
      </c>
      <c r="D58" s="153"/>
      <c r="E58" s="153"/>
      <c r="F58" s="153"/>
    </row>
    <row r="59" spans="1:7" ht="25.5" x14ac:dyDescent="0.25">
      <c r="A59" s="19"/>
      <c r="B59" s="9" t="s">
        <v>14</v>
      </c>
      <c r="C59" s="9" t="s">
        <v>15</v>
      </c>
      <c r="D59" s="9" t="s">
        <v>16</v>
      </c>
      <c r="E59" s="9" t="s">
        <v>17</v>
      </c>
      <c r="F59" s="9" t="s">
        <v>18</v>
      </c>
    </row>
    <row r="60" spans="1:7" x14ac:dyDescent="0.25">
      <c r="A60" s="19"/>
      <c r="B60" s="20">
        <v>2012</v>
      </c>
      <c r="C60" s="24">
        <v>0.23324096599055918</v>
      </c>
      <c r="D60" s="24">
        <v>0.14130592386138455</v>
      </c>
      <c r="E60" s="24">
        <v>0.15484686890818578</v>
      </c>
      <c r="F60" s="24">
        <v>0.47060624123987049</v>
      </c>
    </row>
    <row r="61" spans="1:7" x14ac:dyDescent="0.25">
      <c r="A61" s="19"/>
      <c r="B61" s="20">
        <v>2013</v>
      </c>
      <c r="C61" s="24">
        <v>0.27694092249198499</v>
      </c>
      <c r="D61" s="24">
        <v>0.12723332957419728</v>
      </c>
      <c r="E61" s="24">
        <v>0.19000821639735141</v>
      </c>
      <c r="F61" s="24">
        <v>0.52364228061413542</v>
      </c>
    </row>
    <row r="62" spans="1:7" x14ac:dyDescent="0.25">
      <c r="A62" s="19"/>
      <c r="B62" s="20">
        <v>2014</v>
      </c>
      <c r="C62" s="24">
        <v>0.36401056854247554</v>
      </c>
      <c r="D62" s="24">
        <v>0.23199239580480419</v>
      </c>
      <c r="E62" s="24">
        <v>0.20595769360893171</v>
      </c>
      <c r="F62" s="24">
        <v>0.60554848479966494</v>
      </c>
    </row>
    <row r="63" spans="1:7" x14ac:dyDescent="0.25">
      <c r="A63" s="19"/>
      <c r="B63" s="20">
        <v>2015</v>
      </c>
      <c r="C63" s="24">
        <v>0.19102318312899744</v>
      </c>
      <c r="D63" s="24">
        <v>0.13520001288846642</v>
      </c>
      <c r="E63" s="24">
        <v>0.15400106329848076</v>
      </c>
      <c r="F63" s="24">
        <v>0.57758856793027336</v>
      </c>
    </row>
    <row r="64" spans="1:7" x14ac:dyDescent="0.25">
      <c r="A64" s="19"/>
      <c r="B64" s="20">
        <v>2016</v>
      </c>
      <c r="C64" s="24">
        <v>0.23800164327947029</v>
      </c>
      <c r="D64" s="24">
        <v>8.5676080617357542E-2</v>
      </c>
      <c r="E64" s="24">
        <v>0.12640363454753428</v>
      </c>
      <c r="F64" s="24">
        <v>0.46044851863188929</v>
      </c>
    </row>
    <row r="65" spans="1:9" x14ac:dyDescent="0.25">
      <c r="A65" s="19"/>
      <c r="B65" s="20">
        <v>2017</v>
      </c>
      <c r="C65" s="24">
        <v>0.68895297320810045</v>
      </c>
      <c r="D65" s="24">
        <v>6.9694382239693251E-2</v>
      </c>
      <c r="E65" s="24">
        <v>5.2303007845853941E-2</v>
      </c>
      <c r="F65" s="24">
        <v>0.11879943935171014</v>
      </c>
    </row>
    <row r="66" spans="1:9" x14ac:dyDescent="0.25">
      <c r="A66" s="19"/>
      <c r="B66" s="20">
        <v>2018</v>
      </c>
      <c r="C66" s="24">
        <v>0.67468705192440914</v>
      </c>
      <c r="D66" s="24">
        <v>6.0599958112484094E-2</v>
      </c>
      <c r="E66" s="24">
        <v>7.3125936427639315E-2</v>
      </c>
      <c r="F66" s="24">
        <v>0.13403199561792142</v>
      </c>
    </row>
    <row r="67" spans="1:9" x14ac:dyDescent="0.25">
      <c r="B67" s="20">
        <v>2019</v>
      </c>
      <c r="C67" s="24">
        <v>0.63383061332989643</v>
      </c>
      <c r="D67" s="24">
        <v>6.064828986161009E-2</v>
      </c>
      <c r="E67" s="24">
        <v>5.5484847996648996E-2</v>
      </c>
      <c r="F67" s="24">
        <v>0.13311369238452739</v>
      </c>
    </row>
    <row r="68" spans="1:9" x14ac:dyDescent="0.25">
      <c r="B68" s="22" t="s">
        <v>6</v>
      </c>
      <c r="C68" s="25">
        <v>0.10912503423498897</v>
      </c>
      <c r="D68" s="25">
        <v>9.3683040389231694E-3</v>
      </c>
      <c r="E68" s="25">
        <v>1.0874643553350195E-2</v>
      </c>
      <c r="F68" s="25">
        <v>3.0827600650867554E-2</v>
      </c>
    </row>
    <row r="70" spans="1:9" x14ac:dyDescent="0.25">
      <c r="B70" s="7" t="s">
        <v>20</v>
      </c>
    </row>
    <row r="71" spans="1:9" x14ac:dyDescent="0.25">
      <c r="A71" s="19"/>
    </row>
    <row r="72" spans="1:9" ht="18.600000000000001" customHeight="1" x14ac:dyDescent="0.25">
      <c r="A72" s="19"/>
      <c r="B72" s="143" t="s">
        <v>15</v>
      </c>
      <c r="C72" s="144"/>
      <c r="D72" s="144"/>
      <c r="E72" s="144"/>
      <c r="F72" s="145"/>
      <c r="G72" s="143" t="s">
        <v>5</v>
      </c>
      <c r="H72" s="144"/>
      <c r="I72" s="145"/>
    </row>
    <row r="73" spans="1:9" ht="18.600000000000001" customHeight="1" x14ac:dyDescent="0.25">
      <c r="A73" s="19"/>
      <c r="B73" s="8" t="s">
        <v>14</v>
      </c>
      <c r="C73" s="8" t="s">
        <v>1</v>
      </c>
      <c r="D73" s="8" t="s">
        <v>9</v>
      </c>
      <c r="E73" s="8" t="s">
        <v>10</v>
      </c>
      <c r="F73" s="8" t="s">
        <v>21</v>
      </c>
      <c r="G73" s="8" t="s">
        <v>1</v>
      </c>
      <c r="H73" s="8" t="s">
        <v>9</v>
      </c>
      <c r="I73" s="8" t="s">
        <v>10</v>
      </c>
    </row>
    <row r="74" spans="1:9" x14ac:dyDescent="0.25">
      <c r="A74" s="26" t="b">
        <f>(+D74+E74)=C74</f>
        <v>1</v>
      </c>
      <c r="B74" s="27">
        <v>2012</v>
      </c>
      <c r="C74" s="28">
        <v>28955</v>
      </c>
      <c r="D74" s="28">
        <v>25806</v>
      </c>
      <c r="E74" s="28">
        <v>3149</v>
      </c>
      <c r="F74" s="28"/>
      <c r="G74" s="29"/>
      <c r="H74" s="29"/>
      <c r="I74" s="29"/>
    </row>
    <row r="75" spans="1:9" x14ac:dyDescent="0.25">
      <c r="A75" s="26" t="b">
        <f>(+D75+E75)=C75</f>
        <v>1</v>
      </c>
      <c r="B75" s="27">
        <v>2013</v>
      </c>
      <c r="C75" s="28">
        <v>34380</v>
      </c>
      <c r="D75" s="28">
        <v>31572</v>
      </c>
      <c r="E75" s="28">
        <v>2808</v>
      </c>
      <c r="F75" s="28"/>
      <c r="G75" s="24">
        <f>C75/C74-1</f>
        <v>0.18735969608012426</v>
      </c>
      <c r="H75" s="24">
        <f t="shared" ref="H75:I82" si="2">D75/D74-1</f>
        <v>0.2234364101371773</v>
      </c>
      <c r="I75" s="24">
        <f t="shared" si="2"/>
        <v>-0.10828834550651001</v>
      </c>
    </row>
    <row r="76" spans="1:9" x14ac:dyDescent="0.25">
      <c r="A76" s="26" t="b">
        <f>(+D76+E76+F76)=C76</f>
        <v>1</v>
      </c>
      <c r="B76" s="27">
        <v>2014</v>
      </c>
      <c r="C76" s="28">
        <v>45189</v>
      </c>
      <c r="D76" s="28">
        <v>39712</v>
      </c>
      <c r="E76" s="28">
        <v>4654</v>
      </c>
      <c r="F76" s="28">
        <v>823</v>
      </c>
      <c r="G76" s="24">
        <f t="shared" ref="G76:G82" si="3">C76/C75-1</f>
        <v>0.31439790575916238</v>
      </c>
      <c r="H76" s="24">
        <f t="shared" si="2"/>
        <v>0.25782338781198533</v>
      </c>
      <c r="I76" s="24">
        <f t="shared" si="2"/>
        <v>0.65740740740740744</v>
      </c>
    </row>
    <row r="77" spans="1:9" x14ac:dyDescent="0.25">
      <c r="A77" s="26" t="b">
        <f t="shared" ref="A77:A82" si="4">(+D77+E77+F77)=C77</f>
        <v>1</v>
      </c>
      <c r="B77" s="27">
        <v>2015</v>
      </c>
      <c r="C77" s="28">
        <v>23714</v>
      </c>
      <c r="D77" s="28">
        <v>19840</v>
      </c>
      <c r="E77" s="28">
        <v>3874</v>
      </c>
      <c r="F77" s="28"/>
      <c r="G77" s="24">
        <f t="shared" si="3"/>
        <v>-0.47522627188032485</v>
      </c>
      <c r="H77" s="24">
        <f t="shared" si="2"/>
        <v>-0.50040290088638195</v>
      </c>
      <c r="I77" s="24">
        <f t="shared" si="2"/>
        <v>-0.16759776536312854</v>
      </c>
    </row>
    <row r="78" spans="1:9" x14ac:dyDescent="0.25">
      <c r="A78" s="26" t="b">
        <f t="shared" si="4"/>
        <v>1</v>
      </c>
      <c r="B78" s="27">
        <v>2016</v>
      </c>
      <c r="C78" s="28">
        <v>29546</v>
      </c>
      <c r="D78" s="28">
        <v>24996</v>
      </c>
      <c r="E78" s="28">
        <v>4550</v>
      </c>
      <c r="F78" s="28"/>
      <c r="G78" s="24">
        <f t="shared" si="3"/>
        <v>0.24593067386354051</v>
      </c>
      <c r="H78" s="28">
        <f t="shared" si="2"/>
        <v>0.25987903225806441</v>
      </c>
      <c r="I78" s="24">
        <f t="shared" si="2"/>
        <v>0.17449664429530198</v>
      </c>
    </row>
    <row r="79" spans="1:9" x14ac:dyDescent="0.25">
      <c r="A79" s="26" t="b">
        <f t="shared" si="4"/>
        <v>1</v>
      </c>
      <c r="B79" s="27">
        <v>2017</v>
      </c>
      <c r="C79" s="28">
        <v>85528</v>
      </c>
      <c r="D79" s="28">
        <v>59744</v>
      </c>
      <c r="E79" s="28">
        <v>24799</v>
      </c>
      <c r="F79" s="28">
        <v>985</v>
      </c>
      <c r="G79" s="24">
        <f t="shared" si="3"/>
        <v>1.8947404047925267</v>
      </c>
      <c r="H79" s="28">
        <f t="shared" si="2"/>
        <v>1.3901424227876462</v>
      </c>
      <c r="I79" s="24">
        <f t="shared" si="2"/>
        <v>4.45032967032967</v>
      </c>
    </row>
    <row r="80" spans="1:9" x14ac:dyDescent="0.25">
      <c r="A80" s="26" t="b">
        <f t="shared" si="4"/>
        <v>1</v>
      </c>
      <c r="B80" s="27">
        <v>2018</v>
      </c>
      <c r="C80" s="28">
        <v>83757</v>
      </c>
      <c r="D80" s="28">
        <v>57150</v>
      </c>
      <c r="E80" s="28">
        <v>25369</v>
      </c>
      <c r="F80" s="28">
        <v>1238</v>
      </c>
      <c r="G80" s="24">
        <f t="shared" si="3"/>
        <v>-2.0706669160976521E-2</v>
      </c>
      <c r="H80" s="28">
        <f t="shared" si="2"/>
        <v>-4.3418585966791601E-2</v>
      </c>
      <c r="I80" s="24">
        <f t="shared" si="2"/>
        <v>2.2984797774103782E-2</v>
      </c>
    </row>
    <row r="81" spans="1:9" x14ac:dyDescent="0.25">
      <c r="A81" s="26" t="b">
        <f t="shared" si="4"/>
        <v>1</v>
      </c>
      <c r="B81" s="27">
        <v>2019</v>
      </c>
      <c r="C81" s="28">
        <v>78685</v>
      </c>
      <c r="D81" s="28">
        <v>52599</v>
      </c>
      <c r="E81" s="28">
        <v>26086</v>
      </c>
      <c r="F81" s="28"/>
      <c r="G81" s="24">
        <f t="shared" si="3"/>
        <v>-6.0556132621750969E-2</v>
      </c>
      <c r="H81" s="28">
        <f t="shared" si="2"/>
        <v>-7.9632545931758503E-2</v>
      </c>
      <c r="I81" s="24">
        <f t="shared" si="2"/>
        <v>2.8262840474595041E-2</v>
      </c>
    </row>
    <row r="82" spans="1:9" x14ac:dyDescent="0.25">
      <c r="A82" s="26" t="b">
        <f t="shared" si="4"/>
        <v>1</v>
      </c>
      <c r="B82" s="30">
        <v>2020</v>
      </c>
      <c r="C82" s="31">
        <v>13547</v>
      </c>
      <c r="D82" s="31">
        <v>8531</v>
      </c>
      <c r="E82" s="31">
        <v>4832</v>
      </c>
      <c r="F82" s="31">
        <v>184</v>
      </c>
      <c r="G82" s="25">
        <f t="shared" si="3"/>
        <v>-0.82783249666391301</v>
      </c>
      <c r="H82" s="31">
        <f t="shared" si="2"/>
        <v>-0.8378106047643491</v>
      </c>
      <c r="I82" s="25">
        <f t="shared" si="2"/>
        <v>-0.81476654143985283</v>
      </c>
    </row>
    <row r="83" spans="1:9" x14ac:dyDescent="0.25">
      <c r="A83" s="19"/>
    </row>
    <row r="84" spans="1:9" x14ac:dyDescent="0.25">
      <c r="A84" s="19"/>
    </row>
    <row r="85" spans="1:9" ht="18.600000000000001" customHeight="1" x14ac:dyDescent="0.25">
      <c r="A85" s="19"/>
      <c r="B85" s="143" t="s">
        <v>16</v>
      </c>
      <c r="C85" s="144"/>
      <c r="D85" s="144"/>
      <c r="E85" s="144"/>
      <c r="F85" s="145"/>
      <c r="G85" s="143" t="s">
        <v>5</v>
      </c>
      <c r="H85" s="144"/>
      <c r="I85" s="145"/>
    </row>
    <row r="86" spans="1:9" ht="18.600000000000001" customHeight="1" x14ac:dyDescent="0.25">
      <c r="A86" s="19"/>
      <c r="B86" s="8" t="s">
        <v>14</v>
      </c>
      <c r="C86" s="8" t="s">
        <v>1</v>
      </c>
      <c r="D86" s="8" t="s">
        <v>9</v>
      </c>
      <c r="E86" s="8" t="s">
        <v>10</v>
      </c>
      <c r="F86" s="8" t="s">
        <v>21</v>
      </c>
      <c r="G86" s="8" t="s">
        <v>1</v>
      </c>
      <c r="H86" s="8" t="s">
        <v>9</v>
      </c>
      <c r="I86" s="8" t="s">
        <v>10</v>
      </c>
    </row>
    <row r="87" spans="1:9" x14ac:dyDescent="0.25">
      <c r="A87" s="26" t="b">
        <f>(+D87+E87)=C87</f>
        <v>1</v>
      </c>
      <c r="B87" s="27">
        <v>2012</v>
      </c>
      <c r="C87" s="28">
        <v>17542</v>
      </c>
      <c r="D87" s="28">
        <v>16645</v>
      </c>
      <c r="E87" s="28">
        <v>897</v>
      </c>
      <c r="F87" s="28"/>
      <c r="G87" s="29"/>
      <c r="H87" s="29"/>
      <c r="I87" s="29"/>
    </row>
    <row r="88" spans="1:9" x14ac:dyDescent="0.25">
      <c r="A88" s="26" t="b">
        <f>(+D88+E88)=C88</f>
        <v>1</v>
      </c>
      <c r="B88" s="27">
        <v>2013</v>
      </c>
      <c r="C88" s="28">
        <v>15795</v>
      </c>
      <c r="D88" s="28">
        <v>14845</v>
      </c>
      <c r="E88" s="28">
        <v>950</v>
      </c>
      <c r="F88" s="28"/>
      <c r="G88" s="24">
        <f>C88/C87-1</f>
        <v>-9.9589556492988285E-2</v>
      </c>
      <c r="H88" s="24">
        <f t="shared" ref="H88:I90" si="5">D88/D87-1</f>
        <v>-0.10814058275758487</v>
      </c>
      <c r="I88" s="24">
        <f t="shared" si="5"/>
        <v>5.9085841694537455E-2</v>
      </c>
    </row>
    <row r="89" spans="1:9" x14ac:dyDescent="0.25">
      <c r="A89" s="26" t="b">
        <f>(+D89+E89+F89)=C89</f>
        <v>1</v>
      </c>
      <c r="B89" s="27">
        <v>2014</v>
      </c>
      <c r="C89" s="28">
        <v>28800</v>
      </c>
      <c r="D89" s="28">
        <v>27633</v>
      </c>
      <c r="E89" s="28">
        <v>905</v>
      </c>
      <c r="F89" s="28">
        <v>262</v>
      </c>
      <c r="G89" s="24">
        <f>C89/C88-1</f>
        <v>0.8233618233618234</v>
      </c>
      <c r="H89" s="24">
        <f t="shared" si="5"/>
        <v>0.86143482654092285</v>
      </c>
      <c r="I89" s="24">
        <f t="shared" si="5"/>
        <v>-4.7368421052631615E-2</v>
      </c>
    </row>
    <row r="90" spans="1:9" x14ac:dyDescent="0.25">
      <c r="A90" s="26" t="b">
        <f t="shared" ref="A90:A95" si="6">(+D90+E90+F90)=C90</f>
        <v>1</v>
      </c>
      <c r="B90" s="27">
        <v>2015</v>
      </c>
      <c r="C90" s="28">
        <v>16784</v>
      </c>
      <c r="D90" s="28">
        <v>16159</v>
      </c>
      <c r="E90" s="28">
        <v>625</v>
      </c>
      <c r="F90" s="28"/>
      <c r="G90" s="24">
        <f>C90/C89-1</f>
        <v>-0.41722222222222227</v>
      </c>
      <c r="H90" s="24">
        <f t="shared" si="5"/>
        <v>-0.41522816921796402</v>
      </c>
      <c r="I90" s="24">
        <f t="shared" si="5"/>
        <v>-0.30939226519337015</v>
      </c>
    </row>
    <row r="91" spans="1:9" x14ac:dyDescent="0.25">
      <c r="A91" s="26" t="b">
        <f t="shared" si="6"/>
        <v>1</v>
      </c>
      <c r="B91" s="27">
        <v>2016</v>
      </c>
      <c r="C91" s="28">
        <v>10636</v>
      </c>
      <c r="D91" s="28">
        <v>9475</v>
      </c>
      <c r="E91" s="28">
        <v>1161</v>
      </c>
      <c r="F91" s="28"/>
      <c r="G91" s="24"/>
      <c r="H91" s="28"/>
      <c r="I91" s="24"/>
    </row>
    <row r="92" spans="1:9" x14ac:dyDescent="0.25">
      <c r="A92" s="26" t="b">
        <f t="shared" si="6"/>
        <v>1</v>
      </c>
      <c r="B92" s="27">
        <v>2017</v>
      </c>
      <c r="C92" s="28">
        <v>8652</v>
      </c>
      <c r="D92" s="28">
        <v>7611</v>
      </c>
      <c r="E92" s="28">
        <v>1014</v>
      </c>
      <c r="F92" s="28">
        <v>27</v>
      </c>
      <c r="G92" s="24"/>
      <c r="H92" s="28"/>
      <c r="I92" s="24"/>
    </row>
    <row r="93" spans="1:9" x14ac:dyDescent="0.25">
      <c r="A93" s="26" t="b">
        <f t="shared" si="6"/>
        <v>1</v>
      </c>
      <c r="B93" s="27">
        <v>2018</v>
      </c>
      <c r="C93" s="28">
        <v>7523</v>
      </c>
      <c r="D93" s="28">
        <v>6366</v>
      </c>
      <c r="E93" s="28">
        <v>1017</v>
      </c>
      <c r="F93" s="28">
        <v>140</v>
      </c>
      <c r="G93" s="24"/>
      <c r="H93" s="28"/>
      <c r="I93" s="24"/>
    </row>
    <row r="94" spans="1:9" x14ac:dyDescent="0.25">
      <c r="A94" s="26" t="b">
        <f t="shared" si="6"/>
        <v>1</v>
      </c>
      <c r="B94" s="27">
        <v>2019</v>
      </c>
      <c r="C94" s="28">
        <v>7529</v>
      </c>
      <c r="D94" s="28">
        <v>6174</v>
      </c>
      <c r="E94" s="28">
        <v>1355</v>
      </c>
      <c r="F94" s="28"/>
      <c r="G94" s="24"/>
      <c r="H94" s="28"/>
      <c r="I94" s="24"/>
    </row>
    <row r="95" spans="1:9" x14ac:dyDescent="0.25">
      <c r="A95" s="26" t="b">
        <f t="shared" si="6"/>
        <v>1</v>
      </c>
      <c r="B95" s="30">
        <v>2020</v>
      </c>
      <c r="C95" s="31">
        <v>1163</v>
      </c>
      <c r="D95" s="31">
        <v>899</v>
      </c>
      <c r="E95" s="31">
        <v>264</v>
      </c>
      <c r="F95" s="31"/>
      <c r="G95" s="25">
        <f>C95/C94-1</f>
        <v>-0.84553061495550541</v>
      </c>
      <c r="H95" s="31">
        <f>D95/D94-1</f>
        <v>-0.85438937479753807</v>
      </c>
      <c r="I95" s="25">
        <f>E95/E94-1</f>
        <v>-0.80516605166051658</v>
      </c>
    </row>
    <row r="96" spans="1:9" x14ac:dyDescent="0.25">
      <c r="A96" s="19"/>
      <c r="B96" s="32"/>
      <c r="C96" s="33"/>
      <c r="D96" s="33"/>
      <c r="E96" s="33"/>
      <c r="F96" s="33"/>
      <c r="G96" s="34"/>
      <c r="H96" s="34"/>
      <c r="I96" s="34"/>
    </row>
    <row r="97" spans="1:9" x14ac:dyDescent="0.25">
      <c r="A97" s="19"/>
      <c r="B97" s="32"/>
      <c r="C97" s="33"/>
      <c r="D97" s="33"/>
      <c r="E97" s="33"/>
      <c r="F97" s="33"/>
      <c r="G97" s="34"/>
      <c r="H97" s="34"/>
      <c r="I97" s="34"/>
    </row>
    <row r="98" spans="1:9" ht="21" customHeight="1" x14ac:dyDescent="0.25">
      <c r="A98" s="19"/>
      <c r="B98" s="143" t="s">
        <v>17</v>
      </c>
      <c r="C98" s="144"/>
      <c r="D98" s="144"/>
      <c r="E98" s="144"/>
      <c r="F98" s="145"/>
      <c r="G98" s="143" t="s">
        <v>5</v>
      </c>
      <c r="H98" s="144"/>
      <c r="I98" s="145"/>
    </row>
    <row r="99" spans="1:9" ht="21" customHeight="1" x14ac:dyDescent="0.25">
      <c r="A99" s="19"/>
      <c r="B99" s="8" t="s">
        <v>14</v>
      </c>
      <c r="C99" s="8" t="s">
        <v>1</v>
      </c>
      <c r="D99" s="8" t="s">
        <v>9</v>
      </c>
      <c r="E99" s="8" t="s">
        <v>10</v>
      </c>
      <c r="F99" s="8" t="s">
        <v>21</v>
      </c>
      <c r="G99" s="8" t="s">
        <v>1</v>
      </c>
      <c r="H99" s="8" t="s">
        <v>9</v>
      </c>
      <c r="I99" s="8" t="s">
        <v>10</v>
      </c>
    </row>
    <row r="100" spans="1:9" x14ac:dyDescent="0.25">
      <c r="A100" s="26" t="b">
        <f>(+D100+E100)=C100</f>
        <v>1</v>
      </c>
      <c r="B100" s="27">
        <v>2012</v>
      </c>
      <c r="C100" s="28">
        <v>19223</v>
      </c>
      <c r="D100" s="28">
        <v>16976</v>
      </c>
      <c r="E100" s="28">
        <v>2247</v>
      </c>
      <c r="F100" s="28"/>
      <c r="G100" s="24"/>
      <c r="H100" s="24"/>
      <c r="I100" s="24"/>
    </row>
    <row r="101" spans="1:9" x14ac:dyDescent="0.25">
      <c r="A101" s="26" t="b">
        <f>(+D101+E101)=C101</f>
        <v>1</v>
      </c>
      <c r="B101" s="27">
        <v>2013</v>
      </c>
      <c r="C101" s="28">
        <v>23588</v>
      </c>
      <c r="D101" s="28">
        <v>20761</v>
      </c>
      <c r="E101" s="28">
        <v>2827</v>
      </c>
      <c r="F101" s="28"/>
      <c r="G101" s="24">
        <f>C101/C100-1</f>
        <v>0.22707173698174055</v>
      </c>
      <c r="H101" s="24">
        <f t="shared" ref="H101:I103" si="7">D101/D100-1</f>
        <v>0.22296182846371337</v>
      </c>
      <c r="I101" s="24">
        <f t="shared" si="7"/>
        <v>0.25812194036493108</v>
      </c>
    </row>
    <row r="102" spans="1:9" x14ac:dyDescent="0.25">
      <c r="A102" s="26" t="b">
        <f>(+D102+E102+F102)=C102</f>
        <v>1</v>
      </c>
      <c r="B102" s="27">
        <v>2014</v>
      </c>
      <c r="C102" s="28">
        <v>25568</v>
      </c>
      <c r="D102" s="28">
        <v>21583</v>
      </c>
      <c r="E102" s="28">
        <v>3568</v>
      </c>
      <c r="F102" s="28">
        <v>417</v>
      </c>
      <c r="G102" s="24">
        <f>C102/C101-1</f>
        <v>8.3940986942513174E-2</v>
      </c>
      <c r="H102" s="24">
        <f t="shared" si="7"/>
        <v>3.959346852271084E-2</v>
      </c>
      <c r="I102" s="24">
        <f t="shared" si="7"/>
        <v>0.26211531659002474</v>
      </c>
    </row>
    <row r="103" spans="1:9" x14ac:dyDescent="0.25">
      <c r="A103" s="26" t="b">
        <f t="shared" ref="A103:A108" si="8">(+D103+E103+F103)=C103</f>
        <v>1</v>
      </c>
      <c r="B103" s="27">
        <v>2015</v>
      </c>
      <c r="C103" s="28">
        <v>19118</v>
      </c>
      <c r="D103" s="28">
        <v>15894</v>
      </c>
      <c r="E103" s="28">
        <v>3224</v>
      </c>
      <c r="F103" s="28"/>
      <c r="G103" s="24">
        <f>C103/C102-1</f>
        <v>-0.25226846057571961</v>
      </c>
      <c r="H103" s="24">
        <f t="shared" si="7"/>
        <v>-0.26358708242598339</v>
      </c>
      <c r="I103" s="24">
        <f t="shared" si="7"/>
        <v>-9.6412556053811604E-2</v>
      </c>
    </row>
    <row r="104" spans="1:9" x14ac:dyDescent="0.25">
      <c r="A104" s="26" t="b">
        <f t="shared" si="8"/>
        <v>1</v>
      </c>
      <c r="B104" s="27">
        <v>2016</v>
      </c>
      <c r="C104" s="28">
        <v>15692</v>
      </c>
      <c r="D104" s="28">
        <v>12743</v>
      </c>
      <c r="E104" s="28">
        <v>2949</v>
      </c>
      <c r="F104" s="28"/>
      <c r="G104" s="24"/>
      <c r="H104" s="28"/>
      <c r="I104" s="24"/>
    </row>
    <row r="105" spans="1:9" x14ac:dyDescent="0.25">
      <c r="A105" s="26" t="b">
        <f t="shared" si="8"/>
        <v>1</v>
      </c>
      <c r="B105" s="27">
        <v>2017</v>
      </c>
      <c r="C105" s="28">
        <v>6493</v>
      </c>
      <c r="D105" s="28">
        <v>5153</v>
      </c>
      <c r="E105" s="28">
        <v>1262</v>
      </c>
      <c r="F105" s="28">
        <v>78</v>
      </c>
      <c r="G105" s="24"/>
      <c r="H105" s="28"/>
      <c r="I105" s="24"/>
    </row>
    <row r="106" spans="1:9" x14ac:dyDescent="0.25">
      <c r="A106" s="26" t="b">
        <f t="shared" si="8"/>
        <v>1</v>
      </c>
      <c r="B106" s="27">
        <v>2018</v>
      </c>
      <c r="C106" s="28">
        <v>9078</v>
      </c>
      <c r="D106" s="28">
        <v>7235</v>
      </c>
      <c r="E106" s="28">
        <v>1843</v>
      </c>
      <c r="F106" s="28">
        <v>0</v>
      </c>
      <c r="G106" s="24"/>
      <c r="H106" s="28"/>
      <c r="I106" s="24"/>
    </row>
    <row r="107" spans="1:9" x14ac:dyDescent="0.25">
      <c r="A107" s="26" t="b">
        <f t="shared" si="8"/>
        <v>1</v>
      </c>
      <c r="B107" s="27">
        <v>2019</v>
      </c>
      <c r="C107" s="28">
        <v>6888</v>
      </c>
      <c r="D107" s="28">
        <v>5479</v>
      </c>
      <c r="E107" s="28">
        <v>1409</v>
      </c>
      <c r="F107" s="28"/>
      <c r="G107" s="24"/>
      <c r="H107" s="28"/>
      <c r="I107" s="24"/>
    </row>
    <row r="108" spans="1:9" x14ac:dyDescent="0.25">
      <c r="A108" s="26" t="b">
        <f t="shared" si="8"/>
        <v>1</v>
      </c>
      <c r="B108" s="30">
        <v>2020</v>
      </c>
      <c r="C108" s="31">
        <v>1350</v>
      </c>
      <c r="D108" s="31">
        <v>998</v>
      </c>
      <c r="E108" s="31">
        <v>352</v>
      </c>
      <c r="F108" s="31"/>
      <c r="G108" s="25">
        <f>C108/C107-1</f>
        <v>-0.80400696864111498</v>
      </c>
      <c r="H108" s="31">
        <f>D108/D107-1</f>
        <v>-0.81784997262274139</v>
      </c>
      <c r="I108" s="25">
        <f>E108/E107-1</f>
        <v>-0.75017743080198729</v>
      </c>
    </row>
    <row r="109" spans="1:9" x14ac:dyDescent="0.25">
      <c r="A109" s="19"/>
    </row>
    <row r="110" spans="1:9" x14ac:dyDescent="0.25">
      <c r="A110" s="19"/>
    </row>
    <row r="111" spans="1:9" ht="21" customHeight="1" x14ac:dyDescent="0.25">
      <c r="A111" s="19"/>
      <c r="B111" s="143" t="s">
        <v>22</v>
      </c>
      <c r="C111" s="144"/>
      <c r="D111" s="144"/>
      <c r="E111" s="144"/>
      <c r="F111" s="145"/>
      <c r="G111" s="143" t="s">
        <v>5</v>
      </c>
      <c r="H111" s="144"/>
      <c r="I111" s="145"/>
    </row>
    <row r="112" spans="1:9" ht="21" customHeight="1" x14ac:dyDescent="0.25">
      <c r="A112" s="19"/>
      <c r="B112" s="8" t="s">
        <v>14</v>
      </c>
      <c r="C112" s="8" t="s">
        <v>1</v>
      </c>
      <c r="D112" s="8" t="s">
        <v>9</v>
      </c>
      <c r="E112" s="8" t="s">
        <v>10</v>
      </c>
      <c r="F112" s="8" t="s">
        <v>21</v>
      </c>
      <c r="G112" s="8" t="s">
        <v>1</v>
      </c>
      <c r="H112" s="8" t="s">
        <v>9</v>
      </c>
      <c r="I112" s="8" t="s">
        <v>10</v>
      </c>
    </row>
    <row r="113" spans="1:9" x14ac:dyDescent="0.25">
      <c r="A113" s="26" t="b">
        <f>(+D113+E113)=C113</f>
        <v>1</v>
      </c>
      <c r="B113" s="27">
        <v>2012</v>
      </c>
      <c r="C113" s="28">
        <v>58422</v>
      </c>
      <c r="D113" s="28">
        <v>34573</v>
      </c>
      <c r="E113" s="28">
        <v>23849</v>
      </c>
      <c r="F113" s="28"/>
      <c r="G113" s="29"/>
      <c r="H113" s="29"/>
      <c r="I113" s="29"/>
    </row>
    <row r="114" spans="1:9" x14ac:dyDescent="0.25">
      <c r="A114" s="26" t="b">
        <f>(+D114+E114)=C114</f>
        <v>1</v>
      </c>
      <c r="B114" s="27">
        <v>2013</v>
      </c>
      <c r="C114" s="28">
        <v>65006</v>
      </c>
      <c r="D114" s="28">
        <v>37403</v>
      </c>
      <c r="E114" s="28">
        <v>27603</v>
      </c>
      <c r="F114" s="28"/>
      <c r="G114" s="24">
        <f t="shared" ref="G114:G121" si="9">C114/C113-1</f>
        <v>0.11269727157577636</v>
      </c>
      <c r="H114" s="24">
        <f t="shared" ref="H114:I121" si="10">D114/D113-1</f>
        <v>8.1855783414803485E-2</v>
      </c>
      <c r="I114" s="24">
        <f t="shared" si="10"/>
        <v>0.15740701916222899</v>
      </c>
    </row>
    <row r="115" spans="1:9" x14ac:dyDescent="0.25">
      <c r="A115" s="26" t="b">
        <f>(+D115+E115+F115)=C115</f>
        <v>1</v>
      </c>
      <c r="B115" s="27">
        <v>2014</v>
      </c>
      <c r="C115" s="28">
        <v>75174</v>
      </c>
      <c r="D115" s="28">
        <v>47435</v>
      </c>
      <c r="E115" s="28">
        <v>23374</v>
      </c>
      <c r="F115" s="28">
        <v>4365</v>
      </c>
      <c r="G115" s="24">
        <f t="shared" si="9"/>
        <v>0.15641633080023376</v>
      </c>
      <c r="H115" s="24">
        <f t="shared" si="10"/>
        <v>0.26821377964334414</v>
      </c>
      <c r="I115" s="24">
        <f t="shared" si="10"/>
        <v>-0.15320798463935081</v>
      </c>
    </row>
    <row r="116" spans="1:9" x14ac:dyDescent="0.25">
      <c r="A116" s="26" t="b">
        <f t="shared" ref="A116:A121" si="11">(+D116+E116+F116)=C116</f>
        <v>1</v>
      </c>
      <c r="B116" s="27">
        <v>2015</v>
      </c>
      <c r="C116" s="28">
        <v>71703</v>
      </c>
      <c r="D116" s="28">
        <v>46079</v>
      </c>
      <c r="E116" s="28">
        <v>25624</v>
      </c>
      <c r="F116" s="28"/>
      <c r="G116" s="24">
        <f t="shared" si="9"/>
        <v>-4.6172878920903493E-2</v>
      </c>
      <c r="H116" s="24">
        <f t="shared" si="10"/>
        <v>-2.8586486771371322E-2</v>
      </c>
      <c r="I116" s="24">
        <f t="shared" si="10"/>
        <v>9.6260802601180862E-2</v>
      </c>
    </row>
    <row r="117" spans="1:9" x14ac:dyDescent="0.25">
      <c r="A117" s="26" t="b">
        <f t="shared" si="11"/>
        <v>1</v>
      </c>
      <c r="B117" s="27">
        <v>2016</v>
      </c>
      <c r="C117" s="28">
        <v>57161</v>
      </c>
      <c r="D117" s="28">
        <v>34838</v>
      </c>
      <c r="E117" s="28">
        <v>22323</v>
      </c>
      <c r="F117" s="28"/>
      <c r="G117" s="24">
        <f t="shared" si="9"/>
        <v>-0.20280880855752204</v>
      </c>
      <c r="H117" s="24">
        <f t="shared" si="10"/>
        <v>-0.24395060656698275</v>
      </c>
      <c r="I117" s="24">
        <f t="shared" si="10"/>
        <v>-0.12882453949422412</v>
      </c>
    </row>
    <row r="118" spans="1:9" x14ac:dyDescent="0.25">
      <c r="A118" s="26" t="b">
        <f t="shared" si="11"/>
        <v>1</v>
      </c>
      <c r="B118" s="27">
        <v>2017</v>
      </c>
      <c r="C118" s="28">
        <v>14748</v>
      </c>
      <c r="D118" s="28">
        <v>10098</v>
      </c>
      <c r="E118" s="28">
        <v>4615</v>
      </c>
      <c r="F118" s="28">
        <v>35</v>
      </c>
      <c r="G118" s="24">
        <f t="shared" si="9"/>
        <v>-0.74199191756617267</v>
      </c>
      <c r="H118" s="24">
        <f t="shared" si="10"/>
        <v>-0.71014409552787194</v>
      </c>
      <c r="I118" s="24">
        <f t="shared" si="10"/>
        <v>-0.7932625543161762</v>
      </c>
    </row>
    <row r="119" spans="1:9" x14ac:dyDescent="0.25">
      <c r="A119" s="26" t="b">
        <f t="shared" si="11"/>
        <v>1</v>
      </c>
      <c r="B119" s="27">
        <v>2018</v>
      </c>
      <c r="C119" s="28">
        <v>16639</v>
      </c>
      <c r="D119" s="28">
        <v>11257</v>
      </c>
      <c r="E119" s="28">
        <v>5316</v>
      </c>
      <c r="F119" s="28">
        <v>66</v>
      </c>
      <c r="G119" s="24">
        <f t="shared" si="9"/>
        <v>0.12822077569839974</v>
      </c>
      <c r="H119" s="24">
        <f t="shared" si="10"/>
        <v>0.11477520301049715</v>
      </c>
      <c r="I119" s="24">
        <f t="shared" si="10"/>
        <v>0.151895991332611</v>
      </c>
    </row>
    <row r="120" spans="1:9" x14ac:dyDescent="0.25">
      <c r="A120" s="26" t="b">
        <f t="shared" si="11"/>
        <v>1</v>
      </c>
      <c r="B120" s="27">
        <v>2019</v>
      </c>
      <c r="C120" s="28">
        <v>16525</v>
      </c>
      <c r="D120" s="28">
        <v>10841</v>
      </c>
      <c r="E120" s="28">
        <v>5684</v>
      </c>
      <c r="F120" s="28"/>
      <c r="G120" s="24">
        <f t="shared" si="9"/>
        <v>-6.8513732796442461E-3</v>
      </c>
      <c r="H120" s="24">
        <f t="shared" si="10"/>
        <v>-3.6954783690148374E-2</v>
      </c>
      <c r="I120" s="24">
        <f t="shared" si="10"/>
        <v>6.9224981188863888E-2</v>
      </c>
    </row>
    <row r="121" spans="1:9" x14ac:dyDescent="0.25">
      <c r="A121" s="26" t="b">
        <f t="shared" si="11"/>
        <v>1</v>
      </c>
      <c r="B121" s="30">
        <v>2020</v>
      </c>
      <c r="C121" s="31">
        <v>3827</v>
      </c>
      <c r="D121" s="31">
        <v>2201</v>
      </c>
      <c r="E121" s="31">
        <v>1613</v>
      </c>
      <c r="F121" s="31">
        <v>13</v>
      </c>
      <c r="G121" s="25">
        <f t="shared" si="9"/>
        <v>-0.76841149773071105</v>
      </c>
      <c r="H121" s="31">
        <f t="shared" si="10"/>
        <v>-0.79697444885158197</v>
      </c>
      <c r="I121" s="25">
        <f t="shared" si="10"/>
        <v>-0.7162209711470795</v>
      </c>
    </row>
    <row r="122" spans="1:9" x14ac:dyDescent="0.25">
      <c r="A122" s="19"/>
    </row>
    <row r="123" spans="1:9" x14ac:dyDescent="0.25">
      <c r="A123" s="19"/>
      <c r="C123" s="26">
        <f>+C121+C108+C95+C82</f>
        <v>19887</v>
      </c>
    </row>
    <row r="124" spans="1:9" x14ac:dyDescent="0.25">
      <c r="B124" s="7" t="s">
        <v>23</v>
      </c>
      <c r="C124" s="19"/>
    </row>
    <row r="127" spans="1:9" ht="114.6" customHeight="1" x14ac:dyDescent="0.25">
      <c r="B127" s="35" t="s">
        <v>14</v>
      </c>
      <c r="C127" s="36" t="s">
        <v>24</v>
      </c>
    </row>
    <row r="128" spans="1:9" x14ac:dyDescent="0.25">
      <c r="B128" s="37">
        <v>2013</v>
      </c>
      <c r="C128" s="38">
        <v>32</v>
      </c>
    </row>
    <row r="129" spans="2:3" x14ac:dyDescent="0.25">
      <c r="B129" s="37">
        <v>2014</v>
      </c>
      <c r="C129" s="38">
        <v>28</v>
      </c>
    </row>
    <row r="130" spans="2:3" x14ac:dyDescent="0.25">
      <c r="B130" s="37">
        <v>2015</v>
      </c>
      <c r="C130" s="38">
        <v>30</v>
      </c>
    </row>
    <row r="131" spans="2:3" x14ac:dyDescent="0.25">
      <c r="B131" s="37">
        <v>2016</v>
      </c>
      <c r="C131" s="38">
        <v>32</v>
      </c>
    </row>
    <row r="132" spans="2:3" x14ac:dyDescent="0.25">
      <c r="B132" s="37">
        <v>2017</v>
      </c>
      <c r="C132" s="39">
        <v>25.610481467353701</v>
      </c>
    </row>
    <row r="133" spans="2:3" x14ac:dyDescent="0.25">
      <c r="B133" s="37">
        <v>2018</v>
      </c>
      <c r="C133" s="39">
        <v>17.393337799412219</v>
      </c>
    </row>
    <row r="134" spans="2:3" x14ac:dyDescent="0.25">
      <c r="B134" s="37">
        <v>2019</v>
      </c>
      <c r="C134" s="39">
        <v>25.099955736743375</v>
      </c>
    </row>
    <row r="135" spans="2:3" x14ac:dyDescent="0.25">
      <c r="B135" s="37">
        <v>2020</v>
      </c>
      <c r="C135" s="39">
        <v>33.818669476507495</v>
      </c>
    </row>
  </sheetData>
  <mergeCells count="13">
    <mergeCell ref="B111:F111"/>
    <mergeCell ref="G111:I111"/>
    <mergeCell ref="B9:D9"/>
    <mergeCell ref="B10:B11"/>
    <mergeCell ref="C10:C11"/>
    <mergeCell ref="D10:D11"/>
    <mergeCell ref="C58:F58"/>
    <mergeCell ref="B72:F72"/>
    <mergeCell ref="G72:I72"/>
    <mergeCell ref="B85:F85"/>
    <mergeCell ref="G85:I85"/>
    <mergeCell ref="B98:F98"/>
    <mergeCell ref="G98:I9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B240"/>
  <sheetViews>
    <sheetView showGridLines="0" tabSelected="1" zoomScale="70" zoomScaleNormal="70" workbookViewId="0">
      <selection activeCell="M36" sqref="M36"/>
    </sheetView>
  </sheetViews>
  <sheetFormatPr baseColWidth="10" defaultColWidth="10.85546875" defaultRowHeight="16.5" x14ac:dyDescent="0.25"/>
  <cols>
    <col min="1" max="1" width="4.140625" style="78" customWidth="1"/>
    <col min="2" max="2" width="24.7109375" style="78" customWidth="1"/>
    <col min="3" max="3" width="15.28515625" style="78" customWidth="1"/>
    <col min="4" max="4" width="13.7109375" style="78" customWidth="1"/>
    <col min="5" max="5" width="15.28515625" style="78" customWidth="1"/>
    <col min="6" max="6" width="14.140625" style="78" customWidth="1"/>
    <col min="7" max="15" width="15.28515625" style="78" customWidth="1"/>
    <col min="16" max="16" width="12.85546875" style="78" customWidth="1"/>
    <col min="17" max="21" width="15.28515625" style="78" customWidth="1"/>
    <col min="22" max="22" width="13.7109375" style="78" customWidth="1"/>
    <col min="23" max="23" width="15.28515625" style="78" customWidth="1"/>
    <col min="24" max="24" width="16.140625" style="78" customWidth="1"/>
    <col min="25" max="25" width="15.140625" style="78" customWidth="1"/>
    <col min="26" max="26" width="11.85546875" style="78" customWidth="1"/>
    <col min="27" max="16384" width="10.85546875" style="78"/>
  </cols>
  <sheetData>
    <row r="5" spans="2:8" ht="18.75" customHeight="1" x14ac:dyDescent="0.25"/>
    <row r="6" spans="2:8" ht="18.75" customHeight="1" x14ac:dyDescent="0.25"/>
    <row r="7" spans="2:8" ht="27" customHeight="1" x14ac:dyDescent="0.25">
      <c r="B7" s="77"/>
      <c r="C7" s="77"/>
      <c r="D7" s="77"/>
      <c r="E7" s="77"/>
      <c r="F7" s="77"/>
      <c r="G7" s="77"/>
      <c r="H7" s="77"/>
    </row>
    <row r="8" spans="2:8" ht="21" customHeight="1" x14ac:dyDescent="0.25">
      <c r="B8" s="160" t="s">
        <v>4</v>
      </c>
      <c r="C8" s="156" t="s">
        <v>25</v>
      </c>
      <c r="D8" s="163"/>
      <c r="E8" s="163"/>
      <c r="F8" s="163"/>
      <c r="G8" s="163"/>
      <c r="H8" s="157"/>
    </row>
    <row r="9" spans="2:8" ht="21" customHeight="1" x14ac:dyDescent="0.25">
      <c r="B9" s="161"/>
      <c r="C9" s="156" t="s">
        <v>0</v>
      </c>
      <c r="D9" s="157"/>
      <c r="E9" s="156" t="s">
        <v>26</v>
      </c>
      <c r="F9" s="157"/>
      <c r="G9" s="156" t="s">
        <v>27</v>
      </c>
      <c r="H9" s="157"/>
    </row>
    <row r="10" spans="2:8" ht="21" customHeight="1" x14ac:dyDescent="0.25">
      <c r="B10" s="162"/>
      <c r="C10" s="138" t="s">
        <v>28</v>
      </c>
      <c r="D10" s="138" t="s">
        <v>29</v>
      </c>
      <c r="E10" s="138" t="s">
        <v>28</v>
      </c>
      <c r="F10" s="138" t="s">
        <v>29</v>
      </c>
      <c r="G10" s="138" t="s">
        <v>28</v>
      </c>
      <c r="H10" s="138" t="s">
        <v>29</v>
      </c>
    </row>
    <row r="11" spans="2:8" x14ac:dyDescent="0.25">
      <c r="B11" s="42">
        <v>2012</v>
      </c>
      <c r="C11" s="43">
        <v>1629926</v>
      </c>
      <c r="D11" s="43">
        <v>1569994</v>
      </c>
      <c r="E11" s="43">
        <v>1589970</v>
      </c>
      <c r="F11" s="43">
        <v>1523277</v>
      </c>
      <c r="G11" s="43">
        <v>39956</v>
      </c>
      <c r="H11" s="43">
        <v>46717</v>
      </c>
    </row>
    <row r="12" spans="2:8" x14ac:dyDescent="0.25">
      <c r="B12" s="42">
        <v>2013</v>
      </c>
      <c r="C12" s="43">
        <v>1845033</v>
      </c>
      <c r="D12" s="43">
        <v>1756923</v>
      </c>
      <c r="E12" s="43">
        <v>1820734</v>
      </c>
      <c r="F12" s="43">
        <v>1729858</v>
      </c>
      <c r="G12" s="43">
        <v>24299</v>
      </c>
      <c r="H12" s="43">
        <v>27065</v>
      </c>
    </row>
    <row r="13" spans="2:8" x14ac:dyDescent="0.25">
      <c r="B13" s="42">
        <v>2014</v>
      </c>
      <c r="C13" s="43">
        <v>2032858</v>
      </c>
      <c r="D13" s="43">
        <v>1955906</v>
      </c>
      <c r="E13" s="43">
        <v>1996851</v>
      </c>
      <c r="F13" s="43">
        <v>1913452</v>
      </c>
      <c r="G13" s="43">
        <v>36007</v>
      </c>
      <c r="H13" s="43">
        <v>42454</v>
      </c>
    </row>
    <row r="14" spans="2:8" x14ac:dyDescent="0.25">
      <c r="B14" s="42">
        <v>2015</v>
      </c>
      <c r="C14" s="43">
        <v>1985780</v>
      </c>
      <c r="D14" s="43">
        <v>1977509</v>
      </c>
      <c r="E14" s="43">
        <v>1962663</v>
      </c>
      <c r="F14" s="43">
        <v>1951106</v>
      </c>
      <c r="G14" s="43">
        <v>23117</v>
      </c>
      <c r="H14" s="43">
        <v>26403</v>
      </c>
    </row>
    <row r="15" spans="2:8" x14ac:dyDescent="0.25">
      <c r="B15" s="42">
        <v>2016</v>
      </c>
      <c r="C15" s="43">
        <v>1976432</v>
      </c>
      <c r="D15" s="43">
        <v>2009665</v>
      </c>
      <c r="E15" s="43">
        <v>1967423</v>
      </c>
      <c r="F15" s="43">
        <v>2000011</v>
      </c>
      <c r="G15" s="43">
        <v>9009</v>
      </c>
      <c r="H15" s="43">
        <v>9654</v>
      </c>
    </row>
    <row r="16" spans="2:8" x14ac:dyDescent="0.25">
      <c r="B16" s="42">
        <v>2017</v>
      </c>
      <c r="C16" s="43">
        <v>2039907</v>
      </c>
      <c r="D16" s="43">
        <v>2050105</v>
      </c>
      <c r="E16" s="43">
        <v>2026919</v>
      </c>
      <c r="F16" s="43">
        <v>2037598</v>
      </c>
      <c r="G16" s="43">
        <v>12988</v>
      </c>
      <c r="H16" s="43">
        <v>12507</v>
      </c>
    </row>
    <row r="17" spans="2:8" x14ac:dyDescent="0.25">
      <c r="B17" s="42">
        <v>2018</v>
      </c>
      <c r="C17" s="43">
        <v>2144886</v>
      </c>
      <c r="D17" s="43">
        <v>2183178</v>
      </c>
      <c r="E17" s="43">
        <v>2136661</v>
      </c>
      <c r="F17" s="43">
        <v>2168340</v>
      </c>
      <c r="G17" s="43">
        <v>8225</v>
      </c>
      <c r="H17" s="43">
        <v>14838</v>
      </c>
    </row>
    <row r="18" spans="2:8" x14ac:dyDescent="0.25">
      <c r="B18" s="44">
        <v>2019</v>
      </c>
      <c r="C18" s="45">
        <f>+E18+G18</f>
        <v>2199087</v>
      </c>
      <c r="D18" s="45">
        <f>+F18+H18</f>
        <v>2239931</v>
      </c>
      <c r="E18" s="45">
        <v>2174975</v>
      </c>
      <c r="F18" s="45">
        <v>2212098</v>
      </c>
      <c r="G18" s="45">
        <v>24112</v>
      </c>
      <c r="H18" s="45">
        <v>27833</v>
      </c>
    </row>
    <row r="19" spans="2:8" x14ac:dyDescent="0.25">
      <c r="B19" s="42">
        <v>2020</v>
      </c>
      <c r="C19" s="43">
        <v>721691</v>
      </c>
      <c r="D19" s="43">
        <v>783476</v>
      </c>
      <c r="E19" s="43">
        <v>702211</v>
      </c>
      <c r="F19" s="43">
        <v>759580</v>
      </c>
      <c r="G19" s="43">
        <v>19480</v>
      </c>
      <c r="H19" s="43">
        <v>23896</v>
      </c>
    </row>
    <row r="20" spans="2:8" x14ac:dyDescent="0.25">
      <c r="B20" s="42">
        <v>2021</v>
      </c>
      <c r="C20" s="43">
        <f t="shared" ref="C20:D22" si="0">E20+G20</f>
        <v>1268676</v>
      </c>
      <c r="D20" s="43">
        <f t="shared" si="0"/>
        <v>1352051</v>
      </c>
      <c r="E20" s="43">
        <v>1259532</v>
      </c>
      <c r="F20" s="43">
        <v>1325776</v>
      </c>
      <c r="G20" s="43">
        <v>9144</v>
      </c>
      <c r="H20" s="43">
        <v>26275</v>
      </c>
    </row>
    <row r="21" spans="2:8" x14ac:dyDescent="0.25">
      <c r="B21" s="42">
        <v>2022</v>
      </c>
      <c r="C21" s="43">
        <f t="shared" si="0"/>
        <v>1858218</v>
      </c>
      <c r="D21" s="43">
        <f t="shared" si="0"/>
        <v>1969627</v>
      </c>
      <c r="E21" s="43">
        <v>1840568</v>
      </c>
      <c r="F21" s="43">
        <v>1946297</v>
      </c>
      <c r="G21" s="43">
        <v>17650</v>
      </c>
      <c r="H21" s="43">
        <v>23330</v>
      </c>
    </row>
    <row r="22" spans="2:8" x14ac:dyDescent="0.25">
      <c r="B22" s="42">
        <v>2023</v>
      </c>
      <c r="C22" s="43">
        <f t="shared" si="0"/>
        <v>2293067</v>
      </c>
      <c r="D22" s="43">
        <f t="shared" si="0"/>
        <v>2400092</v>
      </c>
      <c r="E22" s="43">
        <v>2278692</v>
      </c>
      <c r="F22" s="43">
        <v>2381712</v>
      </c>
      <c r="G22" s="43">
        <v>14375</v>
      </c>
      <c r="H22" s="43">
        <v>18380</v>
      </c>
    </row>
    <row r="23" spans="2:8" x14ac:dyDescent="0.25">
      <c r="B23" s="42">
        <v>2024</v>
      </c>
      <c r="C23" s="43">
        <v>2353994</v>
      </c>
      <c r="D23" s="43">
        <v>2426336</v>
      </c>
      <c r="E23" s="43">
        <v>2327789</v>
      </c>
      <c r="F23" s="43">
        <v>2409578</v>
      </c>
      <c r="G23" s="43">
        <v>26205</v>
      </c>
      <c r="H23" s="43">
        <v>16758</v>
      </c>
    </row>
    <row r="24" spans="2:8" x14ac:dyDescent="0.25">
      <c r="B24" s="46"/>
      <c r="C24" s="47"/>
      <c r="D24" s="47"/>
      <c r="E24" s="47"/>
      <c r="F24" s="47"/>
      <c r="G24" s="47"/>
      <c r="H24" s="47"/>
    </row>
    <row r="25" spans="2:8" ht="42.95" customHeight="1" x14ac:dyDescent="0.25">
      <c r="B25" s="155" t="s">
        <v>4</v>
      </c>
      <c r="C25" s="156" t="s">
        <v>25</v>
      </c>
      <c r="D25" s="157"/>
    </row>
    <row r="26" spans="2:8" x14ac:dyDescent="0.25">
      <c r="B26" s="155"/>
      <c r="C26" s="156" t="s">
        <v>26</v>
      </c>
      <c r="D26" s="157"/>
    </row>
    <row r="27" spans="2:8" x14ac:dyDescent="0.25">
      <c r="B27" s="155"/>
      <c r="C27" s="138" t="s">
        <v>28</v>
      </c>
      <c r="D27" s="138" t="s">
        <v>29</v>
      </c>
    </row>
    <row r="28" spans="2:8" x14ac:dyDescent="0.25">
      <c r="B28" s="42">
        <v>2012</v>
      </c>
      <c r="C28" s="43">
        <v>1589970</v>
      </c>
      <c r="D28" s="43">
        <v>1523277</v>
      </c>
    </row>
    <row r="29" spans="2:8" x14ac:dyDescent="0.25">
      <c r="B29" s="42">
        <v>2013</v>
      </c>
      <c r="C29" s="43">
        <v>1820734</v>
      </c>
      <c r="D29" s="43">
        <v>1729858</v>
      </c>
    </row>
    <row r="30" spans="2:8" x14ac:dyDescent="0.25">
      <c r="B30" s="42">
        <v>2014</v>
      </c>
      <c r="C30" s="43">
        <v>1996851</v>
      </c>
      <c r="D30" s="43">
        <v>1913452</v>
      </c>
    </row>
    <row r="31" spans="2:8" x14ac:dyDescent="0.25">
      <c r="B31" s="42">
        <v>2015</v>
      </c>
      <c r="C31" s="43">
        <v>1962663</v>
      </c>
      <c r="D31" s="43">
        <v>1951106</v>
      </c>
    </row>
    <row r="32" spans="2:8" x14ac:dyDescent="0.25">
      <c r="B32" s="42">
        <v>2016</v>
      </c>
      <c r="C32" s="43">
        <v>1967423</v>
      </c>
      <c r="D32" s="43">
        <v>2000011</v>
      </c>
    </row>
    <row r="33" spans="2:28" x14ac:dyDescent="0.25">
      <c r="B33" s="42">
        <v>2017</v>
      </c>
      <c r="C33" s="43">
        <v>2026919</v>
      </c>
      <c r="D33" s="43">
        <v>2037598</v>
      </c>
    </row>
    <row r="34" spans="2:28" x14ac:dyDescent="0.25">
      <c r="B34" s="42">
        <v>2018</v>
      </c>
      <c r="C34" s="43">
        <v>2136661</v>
      </c>
      <c r="D34" s="43">
        <v>2168340</v>
      </c>
    </row>
    <row r="35" spans="2:28" x14ac:dyDescent="0.25">
      <c r="B35" s="44">
        <v>2019</v>
      </c>
      <c r="C35" s="45">
        <v>2174975</v>
      </c>
      <c r="D35" s="45">
        <v>2212098</v>
      </c>
    </row>
    <row r="36" spans="2:28" x14ac:dyDescent="0.25">
      <c r="B36" s="42">
        <v>2020</v>
      </c>
      <c r="C36" s="43">
        <v>702211</v>
      </c>
      <c r="D36" s="43">
        <v>759580</v>
      </c>
    </row>
    <row r="37" spans="2:28" x14ac:dyDescent="0.25">
      <c r="B37" s="42">
        <v>2021</v>
      </c>
      <c r="C37" s="43">
        <v>1259532</v>
      </c>
      <c r="D37" s="43">
        <v>1325776</v>
      </c>
    </row>
    <row r="38" spans="2:28" x14ac:dyDescent="0.25">
      <c r="B38" s="42">
        <v>2022</v>
      </c>
      <c r="C38" s="43">
        <v>1840568</v>
      </c>
      <c r="D38" s="43">
        <v>1946297</v>
      </c>
    </row>
    <row r="39" spans="2:28" x14ac:dyDescent="0.25">
      <c r="B39" s="42">
        <v>2023</v>
      </c>
      <c r="C39" s="43">
        <v>2278692</v>
      </c>
      <c r="D39" s="43">
        <v>2381712</v>
      </c>
    </row>
    <row r="40" spans="2:28" x14ac:dyDescent="0.25">
      <c r="B40" s="42">
        <v>2024</v>
      </c>
      <c r="C40" s="43">
        <f>+E23</f>
        <v>2327789</v>
      </c>
      <c r="D40" s="43">
        <f>+F23</f>
        <v>2409578</v>
      </c>
    </row>
    <row r="41" spans="2:28" x14ac:dyDescent="0.25">
      <c r="B41" s="46"/>
      <c r="C41" s="47"/>
      <c r="D41" s="47"/>
    </row>
    <row r="42" spans="2:28" x14ac:dyDescent="0.25">
      <c r="B42" s="158" t="s">
        <v>14</v>
      </c>
      <c r="C42" s="158" t="s">
        <v>30</v>
      </c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9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</row>
    <row r="43" spans="2:28" x14ac:dyDescent="0.25">
      <c r="B43" s="158"/>
      <c r="C43" s="158" t="s">
        <v>31</v>
      </c>
      <c r="D43" s="158"/>
      <c r="E43" s="158"/>
      <c r="F43" s="158"/>
      <c r="G43" s="158"/>
      <c r="H43" s="158"/>
      <c r="I43" s="158" t="s">
        <v>32</v>
      </c>
      <c r="J43" s="158"/>
      <c r="K43" s="158"/>
      <c r="L43" s="158"/>
      <c r="M43" s="158"/>
      <c r="N43" s="158"/>
      <c r="O43" s="158"/>
      <c r="P43" s="154" t="s">
        <v>33</v>
      </c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</row>
    <row r="44" spans="2:28" s="79" customFormat="1" ht="25.5" x14ac:dyDescent="0.25">
      <c r="B44" s="158"/>
      <c r="C44" s="122" t="s">
        <v>0</v>
      </c>
      <c r="D44" s="122" t="s">
        <v>34</v>
      </c>
      <c r="E44" s="122" t="s">
        <v>35</v>
      </c>
      <c r="F44" s="122" t="s">
        <v>36</v>
      </c>
      <c r="G44" s="122" t="s">
        <v>2</v>
      </c>
      <c r="H44" s="122" t="s">
        <v>37</v>
      </c>
      <c r="I44" s="122" t="s">
        <v>0</v>
      </c>
      <c r="J44" s="122" t="s">
        <v>34</v>
      </c>
      <c r="K44" s="122" t="s">
        <v>35</v>
      </c>
      <c r="L44" s="122" t="s">
        <v>36</v>
      </c>
      <c r="M44" s="122" t="s">
        <v>2</v>
      </c>
      <c r="N44" s="122" t="s">
        <v>38</v>
      </c>
      <c r="O44" s="122" t="s">
        <v>37</v>
      </c>
      <c r="P44" s="122" t="s">
        <v>0</v>
      </c>
      <c r="Q44" s="122" t="s">
        <v>34</v>
      </c>
      <c r="R44" s="122" t="s">
        <v>35</v>
      </c>
      <c r="S44" s="122" t="s">
        <v>36</v>
      </c>
      <c r="T44" s="122" t="s">
        <v>2</v>
      </c>
      <c r="U44" s="122" t="s">
        <v>37</v>
      </c>
      <c r="V44" s="122" t="s">
        <v>0</v>
      </c>
      <c r="W44" s="122" t="s">
        <v>34</v>
      </c>
      <c r="X44" s="122" t="s">
        <v>35</v>
      </c>
      <c r="Y44" s="122" t="s">
        <v>36</v>
      </c>
      <c r="Z44" s="122" t="s">
        <v>2</v>
      </c>
      <c r="AA44" s="122" t="s">
        <v>38</v>
      </c>
      <c r="AB44" s="122" t="s">
        <v>37</v>
      </c>
    </row>
    <row r="45" spans="2:28" ht="20.25" customHeight="1" x14ac:dyDescent="0.25">
      <c r="B45" s="132">
        <v>2012</v>
      </c>
      <c r="C45" s="133">
        <v>1589970</v>
      </c>
      <c r="D45" s="133">
        <v>932692</v>
      </c>
      <c r="E45" s="133">
        <v>646583</v>
      </c>
      <c r="F45" s="134"/>
      <c r="G45" s="133">
        <v>10679</v>
      </c>
      <c r="H45" s="133">
        <v>16</v>
      </c>
      <c r="I45" s="133">
        <v>1523277</v>
      </c>
      <c r="J45" s="133">
        <v>833119</v>
      </c>
      <c r="K45" s="133">
        <v>679163</v>
      </c>
      <c r="L45" s="133">
        <v>0</v>
      </c>
      <c r="M45" s="133">
        <v>10821</v>
      </c>
      <c r="N45" s="133">
        <v>0</v>
      </c>
      <c r="O45" s="133">
        <v>174</v>
      </c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</row>
    <row r="46" spans="2:28" ht="15" customHeight="1" x14ac:dyDescent="0.25">
      <c r="B46" s="132">
        <v>2013</v>
      </c>
      <c r="C46" s="133">
        <v>1845033</v>
      </c>
      <c r="D46" s="133">
        <v>1079183</v>
      </c>
      <c r="E46" s="133">
        <v>756042</v>
      </c>
      <c r="F46" s="133">
        <v>0</v>
      </c>
      <c r="G46" s="133">
        <v>9808</v>
      </c>
      <c r="H46" s="133">
        <v>0</v>
      </c>
      <c r="I46" s="133">
        <v>1756923</v>
      </c>
      <c r="J46" s="133">
        <v>964944</v>
      </c>
      <c r="K46" s="133">
        <v>781756</v>
      </c>
      <c r="L46" s="133">
        <v>0</v>
      </c>
      <c r="M46" s="133">
        <v>9985</v>
      </c>
      <c r="N46" s="133">
        <v>238</v>
      </c>
      <c r="O46" s="133">
        <v>0</v>
      </c>
      <c r="P46" s="135">
        <f>C46/C45-1</f>
        <v>0.16042000792467781</v>
      </c>
      <c r="Q46" s="135">
        <f t="shared" ref="Q46:AB54" si="1">D46/D45-1</f>
        <v>0.15706256727837276</v>
      </c>
      <c r="R46" s="135">
        <f>E46/E45-1</f>
        <v>0.16928839762257897</v>
      </c>
      <c r="S46" s="136">
        <v>0</v>
      </c>
      <c r="T46" s="135">
        <f t="shared" si="1"/>
        <v>-8.1561944002247366E-2</v>
      </c>
      <c r="U46" s="135">
        <f>H46/H45-1</f>
        <v>-1</v>
      </c>
      <c r="V46" s="135">
        <f>I46/I45-1</f>
        <v>0.15338379034148097</v>
      </c>
      <c r="W46" s="135">
        <f>J46/J45-1</f>
        <v>0.15823069693525182</v>
      </c>
      <c r="X46" s="135">
        <f>K46/K45-1</f>
        <v>0.15105799344192783</v>
      </c>
      <c r="Y46" s="135">
        <v>0</v>
      </c>
      <c r="Z46" s="135">
        <f t="shared" si="1"/>
        <v>-7.725718510304036E-2</v>
      </c>
      <c r="AA46" s="135"/>
      <c r="AB46" s="135">
        <f t="shared" si="1"/>
        <v>-1</v>
      </c>
    </row>
    <row r="47" spans="2:28" x14ac:dyDescent="0.25">
      <c r="B47" s="132">
        <v>2014</v>
      </c>
      <c r="C47" s="133">
        <v>1996851</v>
      </c>
      <c r="D47" s="133">
        <v>1169139</v>
      </c>
      <c r="E47" s="137">
        <v>817633</v>
      </c>
      <c r="F47" s="133">
        <v>0</v>
      </c>
      <c r="G47" s="133">
        <v>10079</v>
      </c>
      <c r="H47" s="133">
        <v>0</v>
      </c>
      <c r="I47" s="133">
        <v>1913452</v>
      </c>
      <c r="J47" s="133">
        <v>1064865</v>
      </c>
      <c r="K47" s="133">
        <v>837947</v>
      </c>
      <c r="L47" s="133">
        <v>0</v>
      </c>
      <c r="M47" s="133">
        <v>10640</v>
      </c>
      <c r="N47" s="133">
        <v>0</v>
      </c>
      <c r="O47" s="133">
        <v>0</v>
      </c>
      <c r="P47" s="135">
        <f>C47/C46-1</f>
        <v>8.2284707102799892E-2</v>
      </c>
      <c r="Q47" s="135">
        <f>D47/D46-1</f>
        <v>8.3355649597890213E-2</v>
      </c>
      <c r="R47" s="135">
        <f>E47/E46-1</f>
        <v>8.146505088341649E-2</v>
      </c>
      <c r="S47" s="135">
        <v>0</v>
      </c>
      <c r="T47" s="135">
        <f t="shared" si="1"/>
        <v>2.7630505709624886E-2</v>
      </c>
      <c r="U47" s="135"/>
      <c r="V47" s="135">
        <f t="shared" si="1"/>
        <v>8.9092692166930387E-2</v>
      </c>
      <c r="W47" s="135">
        <f t="shared" si="1"/>
        <v>0.10355108690245229</v>
      </c>
      <c r="X47" s="135">
        <f t="shared" si="1"/>
        <v>7.1877926104820355E-2</v>
      </c>
      <c r="Y47" s="135">
        <v>0</v>
      </c>
      <c r="Z47" s="135">
        <f t="shared" si="1"/>
        <v>6.559839759639452E-2</v>
      </c>
      <c r="AA47" s="135">
        <f t="shared" si="1"/>
        <v>-1</v>
      </c>
      <c r="AB47" s="135"/>
    </row>
    <row r="48" spans="2:28" x14ac:dyDescent="0.25">
      <c r="B48" s="132">
        <v>2015</v>
      </c>
      <c r="C48" s="133">
        <v>1962663</v>
      </c>
      <c r="D48" s="133">
        <v>1209971</v>
      </c>
      <c r="E48" s="137">
        <v>731148</v>
      </c>
      <c r="F48" s="133">
        <v>10027</v>
      </c>
      <c r="G48" s="133">
        <v>11517</v>
      </c>
      <c r="H48" s="133">
        <v>0</v>
      </c>
      <c r="I48" s="133">
        <v>1951106</v>
      </c>
      <c r="J48" s="133">
        <v>1129047</v>
      </c>
      <c r="K48" s="133">
        <v>800896</v>
      </c>
      <c r="L48" s="133">
        <v>9016</v>
      </c>
      <c r="M48" s="133">
        <v>12147</v>
      </c>
      <c r="N48" s="133">
        <v>0</v>
      </c>
      <c r="O48" s="133">
        <v>0</v>
      </c>
      <c r="P48" s="135">
        <f t="shared" ref="P48:P53" si="2">C48/C47-1</f>
        <v>-1.7120956946712562E-2</v>
      </c>
      <c r="Q48" s="135">
        <f t="shared" si="1"/>
        <v>3.4924846404063237E-2</v>
      </c>
      <c r="R48" s="135">
        <f t="shared" si="1"/>
        <v>-0.10577484030121098</v>
      </c>
      <c r="S48" s="135">
        <v>0</v>
      </c>
      <c r="T48" s="135">
        <f t="shared" ref="T48:T54" si="3">G48/G47-1</f>
        <v>0.14267288421470381</v>
      </c>
      <c r="U48" s="135"/>
      <c r="V48" s="135">
        <f t="shared" si="1"/>
        <v>1.9678570457999367E-2</v>
      </c>
      <c r="W48" s="135">
        <f t="shared" si="1"/>
        <v>6.0272428899437847E-2</v>
      </c>
      <c r="X48" s="135">
        <f t="shared" si="1"/>
        <v>-4.4216400321261395E-2</v>
      </c>
      <c r="Y48" s="135">
        <v>0</v>
      </c>
      <c r="Z48" s="135">
        <f t="shared" si="1"/>
        <v>0.14163533834586461</v>
      </c>
      <c r="AA48" s="135"/>
      <c r="AB48" s="135"/>
    </row>
    <row r="49" spans="2:28" x14ac:dyDescent="0.25">
      <c r="B49" s="132">
        <v>2016</v>
      </c>
      <c r="C49" s="133">
        <v>1967423</v>
      </c>
      <c r="D49" s="133">
        <v>1089356</v>
      </c>
      <c r="E49" s="137">
        <v>863213</v>
      </c>
      <c r="F49" s="133">
        <v>2993</v>
      </c>
      <c r="G49" s="133">
        <v>11861</v>
      </c>
      <c r="H49" s="133">
        <v>0</v>
      </c>
      <c r="I49" s="133">
        <v>2000011</v>
      </c>
      <c r="J49" s="133">
        <v>1079394</v>
      </c>
      <c r="K49" s="133">
        <v>905141</v>
      </c>
      <c r="L49" s="133">
        <v>3315</v>
      </c>
      <c r="M49" s="133">
        <v>12161</v>
      </c>
      <c r="N49" s="133">
        <v>0</v>
      </c>
      <c r="O49" s="133">
        <v>0</v>
      </c>
      <c r="P49" s="135">
        <f t="shared" si="2"/>
        <v>2.4252762700474051E-3</v>
      </c>
      <c r="Q49" s="135">
        <f t="shared" si="1"/>
        <v>-9.968420730744787E-2</v>
      </c>
      <c r="R49" s="135">
        <f t="shared" si="1"/>
        <v>0.18062690453916308</v>
      </c>
      <c r="S49" s="135">
        <f t="shared" si="1"/>
        <v>-0.70150593397825878</v>
      </c>
      <c r="T49" s="135">
        <f t="shared" si="3"/>
        <v>2.9868889467743243E-2</v>
      </c>
      <c r="U49" s="135"/>
      <c r="V49" s="135">
        <f t="shared" si="1"/>
        <v>2.5065270672121276E-2</v>
      </c>
      <c r="W49" s="135">
        <f t="shared" si="1"/>
        <v>-4.3977797204190816E-2</v>
      </c>
      <c r="X49" s="135">
        <f t="shared" si="1"/>
        <v>0.13016047027329392</v>
      </c>
      <c r="Y49" s="135">
        <f>L49/L48-1</f>
        <v>-0.63232031943212075</v>
      </c>
      <c r="Z49" s="135">
        <f t="shared" si="1"/>
        <v>1.1525479542273676E-3</v>
      </c>
      <c r="AA49" s="135"/>
      <c r="AB49" s="135"/>
    </row>
    <row r="50" spans="2:28" x14ac:dyDescent="0.25">
      <c r="B50" s="132">
        <v>2017</v>
      </c>
      <c r="C50" s="133">
        <v>2026919</v>
      </c>
      <c r="D50" s="133">
        <v>1134401</v>
      </c>
      <c r="E50" s="137">
        <v>881608</v>
      </c>
      <c r="F50" s="133">
        <v>0</v>
      </c>
      <c r="G50" s="133">
        <v>10910</v>
      </c>
      <c r="H50" s="133">
        <v>0</v>
      </c>
      <c r="I50" s="133">
        <v>2037598</v>
      </c>
      <c r="J50" s="133">
        <v>1109772</v>
      </c>
      <c r="K50" s="133">
        <v>917071</v>
      </c>
      <c r="L50" s="133">
        <v>0</v>
      </c>
      <c r="M50" s="133">
        <v>10755</v>
      </c>
      <c r="N50" s="133">
        <v>0</v>
      </c>
      <c r="O50" s="133">
        <v>0</v>
      </c>
      <c r="P50" s="135">
        <f t="shared" si="2"/>
        <v>3.024057358280352E-2</v>
      </c>
      <c r="Q50" s="135">
        <f t="shared" si="1"/>
        <v>4.1350118785778101E-2</v>
      </c>
      <c r="R50" s="135">
        <f t="shared" si="1"/>
        <v>2.1309920031324925E-2</v>
      </c>
      <c r="S50" s="135">
        <f t="shared" si="1"/>
        <v>-1</v>
      </c>
      <c r="T50" s="135">
        <f t="shared" si="3"/>
        <v>-8.0178737037349346E-2</v>
      </c>
      <c r="U50" s="135"/>
      <c r="V50" s="135">
        <f t="shared" si="1"/>
        <v>1.8793396636318516E-2</v>
      </c>
      <c r="W50" s="135">
        <f t="shared" si="1"/>
        <v>2.8143569447300898E-2</v>
      </c>
      <c r="X50" s="135">
        <f t="shared" si="1"/>
        <v>1.3180266941835495E-2</v>
      </c>
      <c r="Y50" s="135">
        <f t="shared" ref="Y50" si="4">L50/L49-1</f>
        <v>-1</v>
      </c>
      <c r="Z50" s="135">
        <f t="shared" si="1"/>
        <v>-0.11561549214702738</v>
      </c>
      <c r="AA50" s="135"/>
      <c r="AB50" s="135"/>
    </row>
    <row r="51" spans="2:28" x14ac:dyDescent="0.25">
      <c r="B51" s="132">
        <v>2018</v>
      </c>
      <c r="C51" s="133">
        <v>2136661</v>
      </c>
      <c r="D51" s="133">
        <v>1210423</v>
      </c>
      <c r="E51" s="137">
        <v>913515</v>
      </c>
      <c r="F51" s="133">
        <v>0</v>
      </c>
      <c r="G51" s="133">
        <v>12723</v>
      </c>
      <c r="H51" s="133">
        <v>0</v>
      </c>
      <c r="I51" s="133">
        <v>2168340</v>
      </c>
      <c r="J51" s="133">
        <v>1191934</v>
      </c>
      <c r="K51" s="133">
        <v>963959</v>
      </c>
      <c r="L51" s="133">
        <v>0</v>
      </c>
      <c r="M51" s="133">
        <v>12447</v>
      </c>
      <c r="N51" s="133">
        <v>0</v>
      </c>
      <c r="O51" s="133">
        <v>0</v>
      </c>
      <c r="P51" s="135">
        <f t="shared" si="2"/>
        <v>5.4142272088820498E-2</v>
      </c>
      <c r="Q51" s="135">
        <f t="shared" si="1"/>
        <v>6.7015103124909103E-2</v>
      </c>
      <c r="R51" s="135">
        <f t="shared" si="1"/>
        <v>3.6191822215769331E-2</v>
      </c>
      <c r="S51" s="135">
        <v>0</v>
      </c>
      <c r="T51" s="135">
        <f t="shared" si="3"/>
        <v>0.1661778185151237</v>
      </c>
      <c r="U51" s="135"/>
      <c r="V51" s="135">
        <f t="shared" si="1"/>
        <v>6.4164766553559627E-2</v>
      </c>
      <c r="W51" s="135">
        <f t="shared" si="1"/>
        <v>7.4035027014557997E-2</v>
      </c>
      <c r="X51" s="135">
        <f t="shared" si="1"/>
        <v>5.1127993361473667E-2</v>
      </c>
      <c r="Y51" s="135">
        <v>0</v>
      </c>
      <c r="Z51" s="135">
        <f t="shared" si="1"/>
        <v>0.15732217573221763</v>
      </c>
      <c r="AA51" s="135"/>
      <c r="AB51" s="135"/>
    </row>
    <row r="52" spans="2:28" x14ac:dyDescent="0.25">
      <c r="B52" s="132">
        <v>2019</v>
      </c>
      <c r="C52" s="133">
        <v>2174975</v>
      </c>
      <c r="D52" s="133">
        <v>1171184</v>
      </c>
      <c r="E52" s="137">
        <v>992501</v>
      </c>
      <c r="F52" s="133">
        <v>0</v>
      </c>
      <c r="G52" s="133">
        <v>11290</v>
      </c>
      <c r="H52" s="133">
        <v>0</v>
      </c>
      <c r="I52" s="133">
        <v>2212098</v>
      </c>
      <c r="J52" s="133">
        <v>1141321</v>
      </c>
      <c r="K52" s="133">
        <v>1059482</v>
      </c>
      <c r="L52" s="133">
        <v>0</v>
      </c>
      <c r="M52" s="133">
        <v>11295</v>
      </c>
      <c r="N52" s="133">
        <v>0</v>
      </c>
      <c r="O52" s="133">
        <v>0</v>
      </c>
      <c r="P52" s="135">
        <f t="shared" si="2"/>
        <v>1.7931716823585964E-2</v>
      </c>
      <c r="Q52" s="135">
        <f t="shared" si="1"/>
        <v>-3.2417592858033917E-2</v>
      </c>
      <c r="R52" s="135">
        <f t="shared" si="1"/>
        <v>8.6463823801470108E-2</v>
      </c>
      <c r="S52" s="135">
        <v>0</v>
      </c>
      <c r="T52" s="135">
        <f t="shared" si="3"/>
        <v>-0.11263066886740547</v>
      </c>
      <c r="U52" s="135"/>
      <c r="V52" s="135">
        <f t="shared" si="1"/>
        <v>2.0180414510639455E-2</v>
      </c>
      <c r="W52" s="135">
        <f t="shared" si="1"/>
        <v>-4.2462921604719761E-2</v>
      </c>
      <c r="X52" s="135">
        <f t="shared" si="1"/>
        <v>9.9094463561209656E-2</v>
      </c>
      <c r="Y52" s="135">
        <v>0</v>
      </c>
      <c r="Z52" s="135">
        <f t="shared" si="1"/>
        <v>-9.2552422270426593E-2</v>
      </c>
      <c r="AA52" s="135"/>
      <c r="AB52" s="135"/>
    </row>
    <row r="53" spans="2:28" x14ac:dyDescent="0.25">
      <c r="B53" s="132">
        <v>2020</v>
      </c>
      <c r="C53" s="133">
        <v>702211</v>
      </c>
      <c r="D53" s="133">
        <v>331990</v>
      </c>
      <c r="E53" s="137">
        <v>369050</v>
      </c>
      <c r="F53" s="133">
        <v>0</v>
      </c>
      <c r="G53" s="133">
        <v>1171</v>
      </c>
      <c r="H53" s="133">
        <v>0</v>
      </c>
      <c r="I53" s="133">
        <v>759580</v>
      </c>
      <c r="J53" s="133">
        <v>351639</v>
      </c>
      <c r="K53" s="133">
        <v>406778</v>
      </c>
      <c r="L53" s="133">
        <v>0</v>
      </c>
      <c r="M53" s="133">
        <v>1163</v>
      </c>
      <c r="N53" s="133">
        <v>0</v>
      </c>
      <c r="O53" s="133">
        <v>0</v>
      </c>
      <c r="P53" s="135">
        <f t="shared" si="2"/>
        <v>-0.67714065678915847</v>
      </c>
      <c r="Q53" s="135">
        <f>D53/D52-1</f>
        <v>-0.71653472041967792</v>
      </c>
      <c r="R53" s="135">
        <f t="shared" si="1"/>
        <v>-0.62816158371628839</v>
      </c>
      <c r="S53" s="135">
        <v>0</v>
      </c>
      <c r="T53" s="135">
        <f t="shared" si="3"/>
        <v>-0.89627989371124883</v>
      </c>
      <c r="U53" s="135"/>
      <c r="V53" s="135">
        <f t="shared" si="1"/>
        <v>-0.65662461608843725</v>
      </c>
      <c r="W53" s="135">
        <f t="shared" si="1"/>
        <v>-0.69190175244300245</v>
      </c>
      <c r="X53" s="135">
        <f t="shared" si="1"/>
        <v>-0.61605954608006552</v>
      </c>
      <c r="Y53" s="135">
        <v>0</v>
      </c>
      <c r="Z53" s="135">
        <f t="shared" si="1"/>
        <v>-0.89703408587870737</v>
      </c>
      <c r="AA53" s="135"/>
      <c r="AB53" s="135"/>
    </row>
    <row r="54" spans="2:28" x14ac:dyDescent="0.25">
      <c r="B54" s="132">
        <v>2021</v>
      </c>
      <c r="C54" s="133">
        <v>1259532</v>
      </c>
      <c r="D54" s="133">
        <v>581830</v>
      </c>
      <c r="E54" s="137">
        <v>677702</v>
      </c>
      <c r="F54" s="133">
        <v>0</v>
      </c>
      <c r="G54" s="133">
        <v>0</v>
      </c>
      <c r="H54" s="133">
        <v>0</v>
      </c>
      <c r="I54" s="133">
        <v>1325776</v>
      </c>
      <c r="J54" s="133">
        <v>616957</v>
      </c>
      <c r="K54" s="133">
        <v>708819</v>
      </c>
      <c r="L54" s="133">
        <v>0</v>
      </c>
      <c r="M54" s="133">
        <v>0</v>
      </c>
      <c r="N54" s="133">
        <v>0</v>
      </c>
      <c r="O54" s="133">
        <v>0</v>
      </c>
      <c r="P54" s="135">
        <f>C54/C53-1</f>
        <v>0.79366600637130436</v>
      </c>
      <c r="Q54" s="135">
        <f>D54/D53-1</f>
        <v>0.75255278773457035</v>
      </c>
      <c r="R54" s="135">
        <f t="shared" si="1"/>
        <v>0.836341959084135</v>
      </c>
      <c r="S54" s="135">
        <v>0</v>
      </c>
      <c r="T54" s="135">
        <f t="shared" si="3"/>
        <v>-1</v>
      </c>
      <c r="U54" s="135"/>
      <c r="V54" s="135">
        <f t="shared" si="1"/>
        <v>0.74540667210827039</v>
      </c>
      <c r="W54" s="135">
        <f t="shared" si="1"/>
        <v>0.75451812796646567</v>
      </c>
      <c r="X54" s="135">
        <f t="shared" si="1"/>
        <v>0.74252049029200196</v>
      </c>
      <c r="Y54" s="135">
        <v>0</v>
      </c>
      <c r="Z54" s="135">
        <f t="shared" si="1"/>
        <v>-1</v>
      </c>
      <c r="AA54" s="135"/>
      <c r="AB54" s="135"/>
    </row>
    <row r="55" spans="2:28" x14ac:dyDescent="0.25">
      <c r="B55" s="132">
        <v>2022</v>
      </c>
      <c r="C55" s="133">
        <f>D55+E55</f>
        <v>1840568</v>
      </c>
      <c r="D55" s="133">
        <v>915574</v>
      </c>
      <c r="E55" s="137">
        <v>924994</v>
      </c>
      <c r="F55" s="133">
        <v>0</v>
      </c>
      <c r="G55" s="133">
        <v>0</v>
      </c>
      <c r="H55" s="133">
        <v>0</v>
      </c>
      <c r="I55" s="133">
        <f>J55+K55</f>
        <v>1946297</v>
      </c>
      <c r="J55" s="133">
        <v>914274</v>
      </c>
      <c r="K55" s="133">
        <v>1032023</v>
      </c>
      <c r="L55" s="133">
        <v>0</v>
      </c>
      <c r="M55" s="133">
        <v>0</v>
      </c>
      <c r="N55" s="133">
        <v>0</v>
      </c>
      <c r="O55" s="133">
        <v>0</v>
      </c>
      <c r="P55" s="135">
        <f>C55/C54-1</f>
        <v>0.46131102663529</v>
      </c>
      <c r="Q55" s="135">
        <f>D55/D54-1</f>
        <v>0.57361084852963917</v>
      </c>
      <c r="R55" s="135">
        <f>E55/E54-1</f>
        <v>0.36489784595589203</v>
      </c>
      <c r="S55" s="135">
        <v>0</v>
      </c>
      <c r="T55" s="135">
        <v>0</v>
      </c>
      <c r="U55" s="135"/>
      <c r="V55" s="135">
        <f t="shared" ref="V55:X56" si="5">I55/I54-1</f>
        <v>0.46804362124521792</v>
      </c>
      <c r="W55" s="135">
        <f t="shared" si="5"/>
        <v>0.48190878780855062</v>
      </c>
      <c r="X55" s="135">
        <f t="shared" si="5"/>
        <v>0.45597536183426235</v>
      </c>
      <c r="Y55" s="135">
        <v>0</v>
      </c>
      <c r="Z55" s="135">
        <v>0</v>
      </c>
      <c r="AA55" s="135"/>
      <c r="AB55" s="135"/>
    </row>
    <row r="56" spans="2:28" x14ac:dyDescent="0.25">
      <c r="B56" s="132">
        <v>2023</v>
      </c>
      <c r="C56" s="128">
        <f>SUM(D56:G56)</f>
        <v>2278692</v>
      </c>
      <c r="D56" s="129">
        <v>1252517</v>
      </c>
      <c r="E56" s="129">
        <v>1017202</v>
      </c>
      <c r="F56" s="130">
        <v>8973</v>
      </c>
      <c r="G56" s="130">
        <v>0</v>
      </c>
      <c r="H56" s="133">
        <v>0</v>
      </c>
      <c r="I56" s="128">
        <f>SUM(J56:M56)</f>
        <v>2381712</v>
      </c>
      <c r="J56" s="129">
        <v>1228050</v>
      </c>
      <c r="K56" s="129">
        <v>1145247</v>
      </c>
      <c r="L56" s="130">
        <v>8415</v>
      </c>
      <c r="M56" s="129">
        <v>0</v>
      </c>
      <c r="N56" s="133">
        <v>0</v>
      </c>
      <c r="O56" s="133">
        <v>0</v>
      </c>
      <c r="P56" s="135">
        <f>C56/C55-1</f>
        <v>0.23803738845834554</v>
      </c>
      <c r="Q56" s="135">
        <f>D56/D55-1</f>
        <v>0.36801285313912357</v>
      </c>
      <c r="R56" s="135">
        <f>E56/E55-1</f>
        <v>9.9684970929541095E-2</v>
      </c>
      <c r="S56" s="135">
        <v>0</v>
      </c>
      <c r="T56" s="135">
        <v>0</v>
      </c>
      <c r="U56" s="135"/>
      <c r="V56" s="135">
        <f t="shared" si="5"/>
        <v>0.2237145718253688</v>
      </c>
      <c r="W56" s="135">
        <f t="shared" si="5"/>
        <v>0.34319689721024549</v>
      </c>
      <c r="X56" s="135">
        <f t="shared" si="5"/>
        <v>0.10971073319102387</v>
      </c>
      <c r="Y56" s="135">
        <v>0</v>
      </c>
      <c r="Z56" s="135">
        <v>0</v>
      </c>
      <c r="AA56" s="135"/>
      <c r="AB56" s="135"/>
    </row>
    <row r="57" spans="2:28" x14ac:dyDescent="0.25">
      <c r="B57" s="132">
        <v>2024</v>
      </c>
      <c r="C57" s="128">
        <f>SUM(D57:G57)</f>
        <v>2327789</v>
      </c>
      <c r="D57" s="129">
        <v>1259725</v>
      </c>
      <c r="E57" s="129">
        <v>1041489</v>
      </c>
      <c r="F57" s="129">
        <v>26575</v>
      </c>
      <c r="G57" s="130"/>
      <c r="H57" s="133"/>
      <c r="I57" s="128">
        <f>SUM(J57:M57)</f>
        <v>2409578</v>
      </c>
      <c r="J57" s="129">
        <v>1232856</v>
      </c>
      <c r="K57" s="129">
        <v>1152065</v>
      </c>
      <c r="L57" s="129">
        <v>24657</v>
      </c>
      <c r="M57" s="185"/>
      <c r="N57" s="185"/>
      <c r="O57" s="185"/>
      <c r="P57" s="135">
        <f>C57/C56-1</f>
        <v>2.1546132605898549E-2</v>
      </c>
      <c r="Q57" s="135">
        <f>D57/D56-1</f>
        <v>5.7548121103345728E-3</v>
      </c>
      <c r="R57" s="135">
        <f>E57/E56-1</f>
        <v>2.3876280227526081E-2</v>
      </c>
      <c r="S57" s="135">
        <v>0</v>
      </c>
      <c r="T57" s="135">
        <v>0</v>
      </c>
      <c r="U57" s="184"/>
      <c r="V57" s="184"/>
      <c r="W57" s="184"/>
      <c r="X57" s="184"/>
      <c r="Y57" s="184"/>
      <c r="Z57" s="184"/>
      <c r="AA57" s="184"/>
      <c r="AB57" s="184"/>
    </row>
    <row r="58" spans="2:28" x14ac:dyDescent="0.25">
      <c r="B58" s="46"/>
      <c r="C58" s="47"/>
      <c r="D58" s="47"/>
    </row>
    <row r="59" spans="2:28" x14ac:dyDescent="0.25">
      <c r="B59" s="46"/>
      <c r="C59" s="47"/>
      <c r="D59" s="47"/>
    </row>
    <row r="60" spans="2:28" x14ac:dyDescent="0.25">
      <c r="B60" s="46"/>
      <c r="C60" s="47"/>
      <c r="D60" s="47"/>
    </row>
    <row r="61" spans="2:28" x14ac:dyDescent="0.25">
      <c r="B61" s="46"/>
      <c r="C61" s="47"/>
      <c r="D61" s="47"/>
    </row>
    <row r="62" spans="2:28" x14ac:dyDescent="0.25">
      <c r="B62" s="46"/>
      <c r="C62" s="47"/>
      <c r="D62" s="47"/>
    </row>
    <row r="63" spans="2:28" x14ac:dyDescent="0.25">
      <c r="B63" s="46"/>
      <c r="C63" s="47"/>
      <c r="D63" s="47"/>
    </row>
    <row r="64" spans="2:28" x14ac:dyDescent="0.25">
      <c r="B64" s="46"/>
      <c r="C64" s="47"/>
      <c r="D64" s="47"/>
    </row>
    <row r="65" spans="2:8" x14ac:dyDescent="0.25">
      <c r="B65" s="46"/>
      <c r="C65" s="47"/>
      <c r="D65" s="47"/>
    </row>
    <row r="66" spans="2:8" x14ac:dyDescent="0.25">
      <c r="B66" s="46"/>
      <c r="C66" s="47"/>
      <c r="D66" s="47"/>
    </row>
    <row r="67" spans="2:8" x14ac:dyDescent="0.25">
      <c r="B67" s="46"/>
      <c r="C67" s="47"/>
      <c r="D67" s="47"/>
    </row>
    <row r="68" spans="2:8" x14ac:dyDescent="0.25">
      <c r="B68" s="46"/>
      <c r="C68" s="47"/>
      <c r="D68" s="47"/>
    </row>
    <row r="69" spans="2:8" x14ac:dyDescent="0.25">
      <c r="B69" s="46"/>
      <c r="C69" s="47"/>
      <c r="D69" s="47"/>
    </row>
    <row r="70" spans="2:8" x14ac:dyDescent="0.25">
      <c r="B70" s="46"/>
      <c r="C70" s="47"/>
      <c r="D70" s="47"/>
    </row>
    <row r="71" spans="2:8" x14ac:dyDescent="0.25">
      <c r="B71" s="46"/>
      <c r="C71" s="47"/>
      <c r="D71" s="47"/>
    </row>
    <row r="72" spans="2:8" x14ac:dyDescent="0.25">
      <c r="B72" s="46"/>
      <c r="C72" s="47"/>
      <c r="D72" s="47"/>
    </row>
    <row r="73" spans="2:8" x14ac:dyDescent="0.25">
      <c r="B73" s="46"/>
      <c r="C73" s="47"/>
      <c r="D73" s="47"/>
    </row>
    <row r="74" spans="2:8" x14ac:dyDescent="0.25">
      <c r="B74" s="46"/>
      <c r="C74" s="47"/>
      <c r="D74" s="47"/>
    </row>
    <row r="75" spans="2:8" x14ac:dyDescent="0.25">
      <c r="B75" s="46"/>
      <c r="C75" s="47"/>
      <c r="D75" s="47"/>
    </row>
    <row r="76" spans="2:8" x14ac:dyDescent="0.25">
      <c r="B76" s="46"/>
      <c r="C76" s="47"/>
      <c r="D76" s="47"/>
    </row>
    <row r="77" spans="2:8" x14ac:dyDescent="0.25">
      <c r="B77" s="46"/>
      <c r="C77" s="47"/>
      <c r="D77" s="47"/>
      <c r="E77" s="47"/>
      <c r="F77" s="47"/>
      <c r="G77" s="47"/>
      <c r="H77" s="47"/>
    </row>
    <row r="78" spans="2:8" ht="53.25" customHeight="1" x14ac:dyDescent="0.25">
      <c r="B78" s="155" t="s">
        <v>4</v>
      </c>
      <c r="C78" s="156" t="s">
        <v>25</v>
      </c>
      <c r="D78" s="157"/>
      <c r="E78" s="47"/>
      <c r="F78" s="47"/>
      <c r="G78" s="47"/>
      <c r="H78" s="47"/>
    </row>
    <row r="79" spans="2:8" x14ac:dyDescent="0.25">
      <c r="B79" s="155"/>
      <c r="C79" s="156" t="s">
        <v>27</v>
      </c>
      <c r="D79" s="157"/>
      <c r="E79" s="47"/>
      <c r="F79" s="47"/>
      <c r="G79" s="47"/>
      <c r="H79" s="47"/>
    </row>
    <row r="80" spans="2:8" x14ac:dyDescent="0.25">
      <c r="B80" s="155"/>
      <c r="C80" s="138" t="s">
        <v>28</v>
      </c>
      <c r="D80" s="138" t="s">
        <v>29</v>
      </c>
      <c r="E80" s="47"/>
      <c r="F80" s="47"/>
      <c r="G80" s="47"/>
      <c r="H80" s="47"/>
    </row>
    <row r="81" spans="2:8" x14ac:dyDescent="0.25">
      <c r="B81" s="48">
        <v>2009</v>
      </c>
      <c r="C81" s="49">
        <v>55500</v>
      </c>
      <c r="D81" s="49">
        <v>59576</v>
      </c>
      <c r="E81" s="47"/>
      <c r="F81" s="47"/>
      <c r="G81" s="47"/>
      <c r="H81" s="47"/>
    </row>
    <row r="82" spans="2:8" x14ac:dyDescent="0.25">
      <c r="B82" s="42">
        <v>2010</v>
      </c>
      <c r="C82" s="43">
        <v>44208</v>
      </c>
      <c r="D82" s="43">
        <v>53829</v>
      </c>
      <c r="E82" s="47"/>
      <c r="F82" s="47"/>
      <c r="G82" s="47"/>
      <c r="H82" s="47"/>
    </row>
    <row r="83" spans="2:8" x14ac:dyDescent="0.25">
      <c r="B83" s="42">
        <v>2011</v>
      </c>
      <c r="C83" s="43">
        <v>45471</v>
      </c>
      <c r="D83" s="43">
        <v>50815</v>
      </c>
      <c r="E83" s="47"/>
      <c r="F83" s="47"/>
      <c r="G83" s="47"/>
      <c r="H83" s="47"/>
    </row>
    <row r="84" spans="2:8" x14ac:dyDescent="0.25">
      <c r="B84" s="42">
        <v>2012</v>
      </c>
      <c r="C84" s="43">
        <v>39956</v>
      </c>
      <c r="D84" s="43">
        <v>46717</v>
      </c>
      <c r="E84" s="47"/>
      <c r="F84" s="47"/>
      <c r="G84" s="47"/>
      <c r="H84" s="47"/>
    </row>
    <row r="85" spans="2:8" x14ac:dyDescent="0.25">
      <c r="B85" s="42">
        <v>2013</v>
      </c>
      <c r="C85" s="43">
        <v>24299</v>
      </c>
      <c r="D85" s="43">
        <v>27065</v>
      </c>
      <c r="E85" s="47"/>
      <c r="F85" s="47"/>
      <c r="G85" s="47"/>
      <c r="H85" s="47"/>
    </row>
    <row r="86" spans="2:8" x14ac:dyDescent="0.25">
      <c r="B86" s="42">
        <v>2014</v>
      </c>
      <c r="C86" s="43">
        <v>36007</v>
      </c>
      <c r="D86" s="43">
        <v>42454</v>
      </c>
      <c r="E86" s="47"/>
      <c r="F86" s="47"/>
      <c r="G86" s="47"/>
      <c r="H86" s="47"/>
    </row>
    <row r="87" spans="2:8" x14ac:dyDescent="0.25">
      <c r="B87" s="42">
        <v>2015</v>
      </c>
      <c r="C87" s="43">
        <v>23117</v>
      </c>
      <c r="D87" s="43">
        <v>26403</v>
      </c>
      <c r="E87" s="47"/>
      <c r="F87" s="47"/>
      <c r="G87" s="47"/>
      <c r="H87" s="47"/>
    </row>
    <row r="88" spans="2:8" x14ac:dyDescent="0.25">
      <c r="B88" s="42">
        <v>2016</v>
      </c>
      <c r="C88" s="43">
        <v>9009</v>
      </c>
      <c r="D88" s="43">
        <v>9654</v>
      </c>
      <c r="E88" s="47"/>
      <c r="F88" s="47"/>
      <c r="G88" s="47"/>
      <c r="H88" s="47"/>
    </row>
    <row r="89" spans="2:8" x14ac:dyDescent="0.25">
      <c r="B89" s="42">
        <v>2017</v>
      </c>
      <c r="C89" s="43">
        <v>12988</v>
      </c>
      <c r="D89" s="43">
        <v>12507</v>
      </c>
      <c r="E89" s="47"/>
      <c r="F89" s="47"/>
      <c r="G89" s="47"/>
      <c r="H89" s="47"/>
    </row>
    <row r="90" spans="2:8" x14ac:dyDescent="0.25">
      <c r="B90" s="42">
        <v>2018</v>
      </c>
      <c r="C90" s="43">
        <v>8225</v>
      </c>
      <c r="D90" s="43">
        <v>14838</v>
      </c>
      <c r="E90" s="47"/>
      <c r="F90" s="47"/>
      <c r="G90" s="47"/>
      <c r="H90" s="47"/>
    </row>
    <row r="91" spans="2:8" x14ac:dyDescent="0.25">
      <c r="B91" s="42">
        <v>2019</v>
      </c>
      <c r="C91" s="43">
        <v>24112</v>
      </c>
      <c r="D91" s="43">
        <v>27833</v>
      </c>
      <c r="E91" s="47"/>
      <c r="F91" s="47"/>
      <c r="G91" s="47"/>
      <c r="H91" s="47"/>
    </row>
    <row r="92" spans="2:8" x14ac:dyDescent="0.25">
      <c r="B92" s="42">
        <v>2020</v>
      </c>
      <c r="C92" s="43">
        <v>19480</v>
      </c>
      <c r="D92" s="43">
        <v>23896</v>
      </c>
      <c r="E92" s="47"/>
      <c r="F92" s="47"/>
      <c r="G92" s="47"/>
      <c r="H92" s="47"/>
    </row>
    <row r="93" spans="2:8" x14ac:dyDescent="0.25">
      <c r="B93" s="42">
        <v>2021</v>
      </c>
      <c r="C93" s="43">
        <v>9144</v>
      </c>
      <c r="D93" s="43">
        <v>26275</v>
      </c>
      <c r="E93" s="47"/>
      <c r="F93" s="47"/>
      <c r="G93" s="47"/>
      <c r="H93" s="47"/>
    </row>
    <row r="94" spans="2:8" x14ac:dyDescent="0.25">
      <c r="B94" s="42">
        <v>2022</v>
      </c>
      <c r="C94" s="43">
        <v>17650</v>
      </c>
      <c r="D94" s="43">
        <v>23330</v>
      </c>
      <c r="E94" s="47"/>
      <c r="F94" s="47"/>
      <c r="G94" s="47"/>
      <c r="H94" s="47"/>
    </row>
    <row r="95" spans="2:8" x14ac:dyDescent="0.25">
      <c r="B95" s="42">
        <v>2023</v>
      </c>
      <c r="C95" s="43">
        <v>14375</v>
      </c>
      <c r="D95" s="43">
        <v>18380</v>
      </c>
    </row>
    <row r="96" spans="2:8" x14ac:dyDescent="0.25">
      <c r="B96" s="42">
        <v>2024</v>
      </c>
      <c r="C96" s="43">
        <f>+G23</f>
        <v>26205</v>
      </c>
      <c r="D96" s="43">
        <f>+H23</f>
        <v>16758</v>
      </c>
    </row>
    <row r="97" spans="2:27" ht="17.25" thickBot="1" x14ac:dyDescent="0.3">
      <c r="B97" s="50"/>
      <c r="C97" s="47"/>
      <c r="D97" s="47"/>
    </row>
    <row r="98" spans="2:27" s="85" customFormat="1" ht="14.45" customHeight="1" thickBot="1" x14ac:dyDescent="0.3">
      <c r="B98" s="164" t="s">
        <v>14</v>
      </c>
      <c r="C98" s="166" t="s">
        <v>39</v>
      </c>
      <c r="D98" s="167"/>
      <c r="E98" s="167"/>
      <c r="F98" s="167"/>
      <c r="G98" s="167"/>
      <c r="H98" s="167"/>
      <c r="I98" s="167"/>
      <c r="J98" s="167"/>
      <c r="K98" s="167"/>
      <c r="L98" s="167"/>
      <c r="M98" s="168"/>
    </row>
    <row r="99" spans="2:27" s="85" customFormat="1" ht="14.45" customHeight="1" thickBot="1" x14ac:dyDescent="0.3">
      <c r="B99" s="165"/>
      <c r="C99" s="169" t="s">
        <v>31</v>
      </c>
      <c r="D99" s="170"/>
      <c r="E99" s="170"/>
      <c r="F99" s="170"/>
      <c r="G99" s="171"/>
      <c r="H99" s="172" t="s">
        <v>32</v>
      </c>
      <c r="I99" s="173"/>
      <c r="J99" s="173"/>
      <c r="K99" s="173"/>
      <c r="L99" s="173"/>
      <c r="M99" s="174"/>
      <c r="N99" s="176" t="s">
        <v>33</v>
      </c>
      <c r="O99" s="176"/>
      <c r="P99" s="176"/>
      <c r="Q99" s="176"/>
      <c r="R99" s="176"/>
      <c r="S99" s="176"/>
      <c r="T99" s="176"/>
      <c r="U99" s="176"/>
      <c r="V99" s="176"/>
      <c r="W99" s="176"/>
      <c r="X99" s="177"/>
    </row>
    <row r="100" spans="2:27" s="86" customFormat="1" ht="23.45" customHeight="1" thickBot="1" x14ac:dyDescent="0.3">
      <c r="B100" s="165"/>
      <c r="C100" s="121" t="s">
        <v>0</v>
      </c>
      <c r="D100" s="122" t="s">
        <v>34</v>
      </c>
      <c r="E100" s="122" t="s">
        <v>35</v>
      </c>
      <c r="F100" s="122" t="s">
        <v>38</v>
      </c>
      <c r="G100" s="123" t="s">
        <v>36</v>
      </c>
      <c r="H100" s="124" t="s">
        <v>0</v>
      </c>
      <c r="I100" s="125" t="s">
        <v>34</v>
      </c>
      <c r="J100" s="125" t="s">
        <v>35</v>
      </c>
      <c r="K100" s="125" t="s">
        <v>38</v>
      </c>
      <c r="L100" s="125" t="s">
        <v>36</v>
      </c>
      <c r="M100" s="126" t="s">
        <v>37</v>
      </c>
      <c r="N100" s="127" t="s">
        <v>0</v>
      </c>
      <c r="O100" s="122" t="s">
        <v>34</v>
      </c>
      <c r="P100" s="122" t="s">
        <v>35</v>
      </c>
      <c r="Q100" s="122" t="s">
        <v>38</v>
      </c>
      <c r="R100" s="122" t="s">
        <v>36</v>
      </c>
      <c r="S100" s="122" t="s">
        <v>0</v>
      </c>
      <c r="T100" s="122" t="s">
        <v>34</v>
      </c>
      <c r="U100" s="122" t="s">
        <v>35</v>
      </c>
      <c r="V100" s="122" t="s">
        <v>38</v>
      </c>
      <c r="W100" s="122" t="s">
        <v>36</v>
      </c>
      <c r="X100" s="123" t="s">
        <v>37</v>
      </c>
    </row>
    <row r="101" spans="2:27" s="85" customFormat="1" x14ac:dyDescent="0.25">
      <c r="B101" s="115">
        <v>2014</v>
      </c>
      <c r="C101" s="111">
        <v>36007</v>
      </c>
      <c r="D101" s="41">
        <v>21553</v>
      </c>
      <c r="E101" s="41">
        <v>6180</v>
      </c>
      <c r="F101" s="41">
        <v>1097</v>
      </c>
      <c r="G101" s="82">
        <v>7177</v>
      </c>
      <c r="H101" s="80">
        <v>42454</v>
      </c>
      <c r="I101" s="41">
        <v>28056</v>
      </c>
      <c r="J101" s="41">
        <v>6020</v>
      </c>
      <c r="K101" s="41">
        <v>1418</v>
      </c>
      <c r="L101" s="41">
        <v>6960</v>
      </c>
      <c r="M101" s="82">
        <v>6960</v>
      </c>
      <c r="N101" s="83"/>
      <c r="O101" s="81"/>
      <c r="P101" s="81"/>
      <c r="Q101" s="81"/>
      <c r="R101" s="81"/>
      <c r="S101" s="81"/>
      <c r="T101" s="81"/>
      <c r="U101" s="81"/>
      <c r="V101" s="81"/>
      <c r="W101" s="81"/>
      <c r="X101" s="87"/>
    </row>
    <row r="102" spans="2:27" s="94" customFormat="1" ht="17.100000000000001" customHeight="1" x14ac:dyDescent="0.25">
      <c r="B102" s="116">
        <v>2015</v>
      </c>
      <c r="C102" s="112">
        <v>23117</v>
      </c>
      <c r="D102" s="84">
        <v>5360</v>
      </c>
      <c r="E102" s="84">
        <v>1883</v>
      </c>
      <c r="F102" s="84">
        <v>1795</v>
      </c>
      <c r="G102" s="89">
        <v>14079</v>
      </c>
      <c r="H102" s="88">
        <v>26403</v>
      </c>
      <c r="I102" s="84">
        <v>8025</v>
      </c>
      <c r="J102" s="84">
        <v>1823</v>
      </c>
      <c r="K102" s="84">
        <v>2372</v>
      </c>
      <c r="L102" s="84">
        <v>14183</v>
      </c>
      <c r="M102" s="89">
        <v>14183</v>
      </c>
      <c r="N102" s="90">
        <f>C102/C101-1</f>
        <v>-0.35798594717693777</v>
      </c>
      <c r="O102" s="91">
        <f t="shared" ref="N102:X108" si="6">D102/D101-1</f>
        <v>-0.75131072240523356</v>
      </c>
      <c r="P102" s="91">
        <f t="shared" si="6"/>
        <v>-0.69530744336569583</v>
      </c>
      <c r="Q102" s="91">
        <f t="shared" si="6"/>
        <v>0.63628076572470382</v>
      </c>
      <c r="R102" s="91">
        <f t="shared" si="6"/>
        <v>0.96168315452138775</v>
      </c>
      <c r="S102" s="91">
        <f>H102/H101-1</f>
        <v>-0.37807980402317798</v>
      </c>
      <c r="T102" s="91">
        <f t="shared" si="6"/>
        <v>-0.71396492728828065</v>
      </c>
      <c r="U102" s="91">
        <f t="shared" si="6"/>
        <v>-0.69717607973421925</v>
      </c>
      <c r="V102" s="91">
        <f t="shared" si="6"/>
        <v>0.67277856135401981</v>
      </c>
      <c r="W102" s="91">
        <f t="shared" si="6"/>
        <v>1.0377873563218389</v>
      </c>
      <c r="X102" s="92">
        <f t="shared" si="6"/>
        <v>1.0377873563218389</v>
      </c>
      <c r="Y102" s="93"/>
      <c r="Z102" s="93"/>
      <c r="AA102" s="93"/>
    </row>
    <row r="103" spans="2:27" s="94" customFormat="1" ht="17.100000000000001" customHeight="1" x14ac:dyDescent="0.25">
      <c r="B103" s="116">
        <v>2016</v>
      </c>
      <c r="C103" s="112">
        <v>9009</v>
      </c>
      <c r="D103" s="84">
        <v>5752</v>
      </c>
      <c r="E103" s="84">
        <v>2867</v>
      </c>
      <c r="F103" s="84">
        <v>279</v>
      </c>
      <c r="G103" s="89">
        <v>111</v>
      </c>
      <c r="H103" s="88">
        <v>9654</v>
      </c>
      <c r="I103" s="84">
        <v>6101</v>
      </c>
      <c r="J103" s="84">
        <v>2349</v>
      </c>
      <c r="K103" s="84">
        <v>276</v>
      </c>
      <c r="L103" s="84">
        <v>928</v>
      </c>
      <c r="M103" s="89">
        <v>928</v>
      </c>
      <c r="N103" s="90">
        <f t="shared" si="6"/>
        <v>-0.61028680192066442</v>
      </c>
      <c r="O103" s="91">
        <f t="shared" si="6"/>
        <v>7.3134328358208878E-2</v>
      </c>
      <c r="P103" s="91">
        <f t="shared" si="6"/>
        <v>0.52257036643653754</v>
      </c>
      <c r="Q103" s="91">
        <f>F103/F102-1</f>
        <v>-0.84456824512534823</v>
      </c>
      <c r="R103" s="91">
        <f t="shared" si="6"/>
        <v>-0.99211591732367355</v>
      </c>
      <c r="S103" s="91">
        <f t="shared" si="6"/>
        <v>-0.63435973184865357</v>
      </c>
      <c r="T103" s="91">
        <f t="shared" si="6"/>
        <v>-0.23975077881619933</v>
      </c>
      <c r="U103" s="91">
        <f t="shared" si="6"/>
        <v>0.28853538123971467</v>
      </c>
      <c r="V103" s="91">
        <f t="shared" si="6"/>
        <v>-0.88364249578414844</v>
      </c>
      <c r="W103" s="91">
        <f t="shared" si="6"/>
        <v>-0.93456955510117745</v>
      </c>
      <c r="X103" s="92">
        <f t="shared" si="6"/>
        <v>-0.93456955510117745</v>
      </c>
      <c r="Y103" s="93"/>
      <c r="Z103" s="93"/>
      <c r="AA103" s="93"/>
    </row>
    <row r="104" spans="2:27" s="94" customFormat="1" ht="17.100000000000001" customHeight="1" x14ac:dyDescent="0.25">
      <c r="B104" s="116">
        <v>2017</v>
      </c>
      <c r="C104" s="112">
        <v>12988</v>
      </c>
      <c r="D104" s="84">
        <v>9714</v>
      </c>
      <c r="E104" s="84">
        <v>3274</v>
      </c>
      <c r="F104" s="84"/>
      <c r="G104" s="89"/>
      <c r="H104" s="88">
        <v>12507</v>
      </c>
      <c r="I104" s="84">
        <v>9219</v>
      </c>
      <c r="J104" s="84">
        <v>3288</v>
      </c>
      <c r="K104" s="84">
        <v>0</v>
      </c>
      <c r="L104" s="84">
        <v>0</v>
      </c>
      <c r="M104" s="89">
        <v>0</v>
      </c>
      <c r="N104" s="90">
        <f t="shared" si="6"/>
        <v>0.44166944166944178</v>
      </c>
      <c r="O104" s="91">
        <f t="shared" si="6"/>
        <v>0.68880389429763555</v>
      </c>
      <c r="P104" s="91">
        <f t="shared" si="6"/>
        <v>0.14196023718172301</v>
      </c>
      <c r="Q104" s="91">
        <f>F104/F103-1</f>
        <v>-1</v>
      </c>
      <c r="R104" s="91">
        <f t="shared" si="6"/>
        <v>-1</v>
      </c>
      <c r="S104" s="91">
        <f t="shared" si="6"/>
        <v>0.29552517091361086</v>
      </c>
      <c r="T104" s="91">
        <f t="shared" si="6"/>
        <v>0.51106376003933773</v>
      </c>
      <c r="U104" s="91">
        <f t="shared" si="6"/>
        <v>0.39974457215836523</v>
      </c>
      <c r="V104" s="91">
        <f t="shared" si="6"/>
        <v>-1</v>
      </c>
      <c r="W104" s="91">
        <f t="shared" si="6"/>
        <v>-1</v>
      </c>
      <c r="X104" s="92">
        <f t="shared" si="6"/>
        <v>-1</v>
      </c>
      <c r="Y104" s="93"/>
      <c r="Z104" s="93"/>
      <c r="AA104" s="93"/>
    </row>
    <row r="105" spans="2:27" s="94" customFormat="1" ht="17.100000000000001" customHeight="1" x14ac:dyDescent="0.25">
      <c r="B105" s="116">
        <v>2018</v>
      </c>
      <c r="C105" s="112">
        <v>8225</v>
      </c>
      <c r="D105" s="84">
        <v>6774</v>
      </c>
      <c r="E105" s="84">
        <v>1451</v>
      </c>
      <c r="F105" s="84"/>
      <c r="G105" s="89"/>
      <c r="H105" s="88">
        <v>14838</v>
      </c>
      <c r="I105" s="84">
        <v>9137</v>
      </c>
      <c r="J105" s="84">
        <v>3968</v>
      </c>
      <c r="K105" s="84">
        <v>234</v>
      </c>
      <c r="L105" s="84">
        <v>1494</v>
      </c>
      <c r="M105" s="89">
        <v>5</v>
      </c>
      <c r="N105" s="90">
        <f t="shared" si="6"/>
        <v>-0.36672312904219284</v>
      </c>
      <c r="O105" s="91">
        <f t="shared" si="6"/>
        <v>-0.30265596046942556</v>
      </c>
      <c r="P105" s="91">
        <f t="shared" si="6"/>
        <v>-0.55681124007330485</v>
      </c>
      <c r="Q105" s="91">
        <v>0</v>
      </c>
      <c r="R105" s="91">
        <v>0</v>
      </c>
      <c r="S105" s="91">
        <f t="shared" si="6"/>
        <v>0.18637562964739751</v>
      </c>
      <c r="T105" s="91">
        <f t="shared" si="6"/>
        <v>-8.8946740427378046E-3</v>
      </c>
      <c r="U105" s="91">
        <f t="shared" si="6"/>
        <v>0.2068126520681266</v>
      </c>
      <c r="V105" s="91">
        <v>0</v>
      </c>
      <c r="W105" s="91">
        <v>0</v>
      </c>
      <c r="X105" s="92">
        <v>0</v>
      </c>
      <c r="Y105" s="93"/>
      <c r="Z105" s="93"/>
      <c r="AA105" s="93"/>
    </row>
    <row r="106" spans="2:27" s="94" customFormat="1" ht="17.100000000000001" customHeight="1" x14ac:dyDescent="0.25">
      <c r="B106" s="116">
        <v>2019</v>
      </c>
      <c r="C106" s="112">
        <v>24112</v>
      </c>
      <c r="D106" s="84">
        <v>9730</v>
      </c>
      <c r="E106" s="84">
        <v>14382</v>
      </c>
      <c r="F106" s="84"/>
      <c r="G106" s="89"/>
      <c r="H106" s="88">
        <v>27833</v>
      </c>
      <c r="I106" s="84">
        <v>13601</v>
      </c>
      <c r="J106" s="84">
        <v>13928</v>
      </c>
      <c r="K106" s="84">
        <v>0</v>
      </c>
      <c r="L106" s="84">
        <v>304</v>
      </c>
      <c r="M106" s="89">
        <v>0</v>
      </c>
      <c r="N106" s="95">
        <f>C106/C105-1</f>
        <v>1.9315501519756837</v>
      </c>
      <c r="O106" s="91">
        <f>D106/D105-1</f>
        <v>0.436374372601122</v>
      </c>
      <c r="P106" s="91">
        <f t="shared" si="6"/>
        <v>8.9117849758787049</v>
      </c>
      <c r="Q106" s="91">
        <v>0</v>
      </c>
      <c r="R106" s="91">
        <v>0</v>
      </c>
      <c r="S106" s="91">
        <f t="shared" si="6"/>
        <v>0.87579188569888133</v>
      </c>
      <c r="T106" s="91">
        <f t="shared" si="6"/>
        <v>0.48856298566269007</v>
      </c>
      <c r="U106" s="91">
        <f t="shared" si="6"/>
        <v>2.5100806451612905</v>
      </c>
      <c r="V106" s="91">
        <f t="shared" si="6"/>
        <v>-1</v>
      </c>
      <c r="W106" s="91">
        <f t="shared" si="6"/>
        <v>-0.79651941097724233</v>
      </c>
      <c r="X106" s="92">
        <f t="shared" si="6"/>
        <v>-1</v>
      </c>
      <c r="Y106" s="93"/>
      <c r="Z106" s="93"/>
      <c r="AA106" s="93"/>
    </row>
    <row r="107" spans="2:27" s="94" customFormat="1" ht="17.100000000000001" customHeight="1" x14ac:dyDescent="0.25">
      <c r="B107" s="116">
        <v>2020</v>
      </c>
      <c r="C107" s="112">
        <v>19480</v>
      </c>
      <c r="D107" s="84">
        <v>11204</v>
      </c>
      <c r="E107" s="84">
        <v>8276</v>
      </c>
      <c r="F107" s="84"/>
      <c r="G107" s="89"/>
      <c r="H107" s="88">
        <v>23896</v>
      </c>
      <c r="I107" s="84">
        <v>13362</v>
      </c>
      <c r="J107" s="84">
        <v>7891</v>
      </c>
      <c r="K107" s="84">
        <v>2418</v>
      </c>
      <c r="L107" s="84">
        <v>225</v>
      </c>
      <c r="M107" s="89">
        <v>0</v>
      </c>
      <c r="N107" s="95">
        <f>C107/C106-1</f>
        <v>-0.19210351692103522</v>
      </c>
      <c r="O107" s="91">
        <f t="shared" si="6"/>
        <v>0.15149023638232273</v>
      </c>
      <c r="P107" s="91">
        <f t="shared" si="6"/>
        <v>-0.42455847587261852</v>
      </c>
      <c r="Q107" s="91">
        <v>0</v>
      </c>
      <c r="R107" s="91">
        <v>0</v>
      </c>
      <c r="S107" s="91">
        <f t="shared" si="6"/>
        <v>-0.14145079581791398</v>
      </c>
      <c r="T107" s="91">
        <f t="shared" si="6"/>
        <v>-1.7572237335490071E-2</v>
      </c>
      <c r="U107" s="91">
        <f t="shared" si="6"/>
        <v>-0.43344342331993102</v>
      </c>
      <c r="V107" s="91">
        <v>0</v>
      </c>
      <c r="W107" s="91">
        <f t="shared" si="6"/>
        <v>-0.25986842105263153</v>
      </c>
      <c r="X107" s="92">
        <v>0</v>
      </c>
      <c r="Y107" s="93"/>
      <c r="Z107" s="93"/>
      <c r="AA107" s="93"/>
    </row>
    <row r="108" spans="2:27" s="94" customFormat="1" ht="17.100000000000001" customHeight="1" x14ac:dyDescent="0.25">
      <c r="B108" s="117">
        <v>2021</v>
      </c>
      <c r="C108" s="113">
        <f>SUM(D108:E108)</f>
        <v>9144</v>
      </c>
      <c r="D108" s="106">
        <v>5874</v>
      </c>
      <c r="E108" s="106">
        <v>3270</v>
      </c>
      <c r="F108" s="106"/>
      <c r="G108" s="107"/>
      <c r="H108" s="105">
        <f>SUM(I108:K108)</f>
        <v>26275</v>
      </c>
      <c r="I108" s="106">
        <v>15000</v>
      </c>
      <c r="J108" s="106">
        <v>5589</v>
      </c>
      <c r="K108" s="106">
        <v>5686</v>
      </c>
      <c r="L108" s="106">
        <v>0</v>
      </c>
      <c r="M108" s="107">
        <v>0</v>
      </c>
      <c r="N108" s="95">
        <f>C108/C107-1</f>
        <v>-0.53059548254620126</v>
      </c>
      <c r="O108" s="91">
        <f t="shared" si="6"/>
        <v>-0.47572295608711179</v>
      </c>
      <c r="P108" s="91">
        <f t="shared" si="6"/>
        <v>-0.60488158530691161</v>
      </c>
      <c r="Q108" s="91">
        <v>0</v>
      </c>
      <c r="R108" s="91">
        <v>0</v>
      </c>
      <c r="S108" s="91">
        <f t="shared" si="6"/>
        <v>9.9556411114831045E-2</v>
      </c>
      <c r="T108" s="91">
        <f t="shared" si="6"/>
        <v>0.12258643915581491</v>
      </c>
      <c r="U108" s="91">
        <f t="shared" si="6"/>
        <v>-0.29172474971486506</v>
      </c>
      <c r="V108" s="91">
        <v>0</v>
      </c>
      <c r="W108" s="91">
        <f t="shared" si="6"/>
        <v>-1</v>
      </c>
      <c r="X108" s="92">
        <v>0</v>
      </c>
      <c r="Y108" s="93"/>
      <c r="Z108" s="93"/>
      <c r="AA108" s="93"/>
    </row>
    <row r="109" spans="2:27" s="94" customFormat="1" ht="17.100000000000001" customHeight="1" x14ac:dyDescent="0.25">
      <c r="B109" s="117">
        <v>2022</v>
      </c>
      <c r="C109" s="114">
        <f>SUM(D109:E109)</f>
        <v>17650</v>
      </c>
      <c r="D109" s="109">
        <v>11371</v>
      </c>
      <c r="E109" s="109">
        <v>6279</v>
      </c>
      <c r="F109" s="109"/>
      <c r="G109" s="110"/>
      <c r="H109" s="108">
        <f>SUM(I109:M109)</f>
        <v>23330</v>
      </c>
      <c r="I109" s="109">
        <v>12316</v>
      </c>
      <c r="J109" s="109">
        <v>10652</v>
      </c>
      <c r="K109" s="109">
        <v>0</v>
      </c>
      <c r="L109" s="109">
        <v>217</v>
      </c>
      <c r="M109" s="110">
        <v>145</v>
      </c>
      <c r="N109" s="95">
        <f>C109/C108-1</f>
        <v>0.93022747156605434</v>
      </c>
      <c r="O109" s="91">
        <f>D109/D108-1</f>
        <v>0.93581886278515491</v>
      </c>
      <c r="P109" s="91">
        <f>E109/E108-1</f>
        <v>0.92018348623853208</v>
      </c>
      <c r="Q109" s="91">
        <v>0</v>
      </c>
      <c r="R109" s="91">
        <v>0</v>
      </c>
      <c r="S109" s="91">
        <f t="shared" ref="S109:U110" si="7">H109/H108-1</f>
        <v>-0.11208372978116077</v>
      </c>
      <c r="T109" s="91">
        <f t="shared" si="7"/>
        <v>-0.17893333333333339</v>
      </c>
      <c r="U109" s="91">
        <f t="shared" si="7"/>
        <v>0.90588656289139391</v>
      </c>
      <c r="V109" s="91">
        <v>0</v>
      </c>
      <c r="W109" s="91">
        <v>0</v>
      </c>
      <c r="X109" s="91">
        <v>0</v>
      </c>
      <c r="Y109" s="93"/>
      <c r="Z109" s="93"/>
      <c r="AA109" s="93"/>
    </row>
    <row r="110" spans="2:27" s="94" customFormat="1" ht="17.100000000000001" customHeight="1" thickBot="1" x14ac:dyDescent="0.3">
      <c r="B110" s="118">
        <v>2023</v>
      </c>
      <c r="C110" s="114">
        <f>SUM(D110:E110)</f>
        <v>14375</v>
      </c>
      <c r="D110" s="109">
        <v>12545</v>
      </c>
      <c r="E110" s="109">
        <v>1830</v>
      </c>
      <c r="F110" s="109"/>
      <c r="G110" s="110"/>
      <c r="H110" s="108">
        <f>SUM(I110:M110)</f>
        <v>18380</v>
      </c>
      <c r="I110" s="109">
        <v>11840</v>
      </c>
      <c r="J110" s="109">
        <v>5960</v>
      </c>
      <c r="K110" s="109">
        <v>0</v>
      </c>
      <c r="L110" s="109">
        <v>580</v>
      </c>
      <c r="M110" s="110"/>
      <c r="N110" s="95">
        <f>C110/C109-1</f>
        <v>-0.18555240793201133</v>
      </c>
      <c r="O110" s="91">
        <f>D110/D109-1</f>
        <v>0.10324509717702934</v>
      </c>
      <c r="P110" s="91">
        <f>E110/E109-1</f>
        <v>-0.70855231724796941</v>
      </c>
      <c r="Q110" s="91">
        <v>0</v>
      </c>
      <c r="R110" s="91">
        <v>0</v>
      </c>
      <c r="S110" s="91">
        <f t="shared" si="7"/>
        <v>-0.21217316759537075</v>
      </c>
      <c r="T110" s="91">
        <f t="shared" si="7"/>
        <v>-3.8648911984410561E-2</v>
      </c>
      <c r="U110" s="91">
        <f t="shared" si="7"/>
        <v>-0.44048066090874949</v>
      </c>
      <c r="V110" s="91">
        <v>0</v>
      </c>
      <c r="W110" s="91">
        <v>0</v>
      </c>
      <c r="X110" s="91">
        <v>0</v>
      </c>
      <c r="Y110" s="93"/>
      <c r="Z110" s="93"/>
      <c r="AA110" s="93"/>
    </row>
    <row r="111" spans="2:27" ht="17.25" thickBot="1" x14ac:dyDescent="0.3">
      <c r="B111" s="118">
        <v>2024</v>
      </c>
      <c r="C111" s="114">
        <f>SUM(D111:E111)</f>
        <v>24092</v>
      </c>
      <c r="D111" s="109">
        <v>8876</v>
      </c>
      <c r="E111" s="109">
        <v>15216</v>
      </c>
      <c r="F111" s="109">
        <v>1109</v>
      </c>
      <c r="G111" s="109">
        <v>1004</v>
      </c>
      <c r="H111" s="108">
        <f>SUM(I111:M111)</f>
        <v>16758</v>
      </c>
      <c r="I111" s="109">
        <v>9812</v>
      </c>
      <c r="J111" s="109">
        <v>4978</v>
      </c>
      <c r="K111" s="109">
        <v>846</v>
      </c>
      <c r="L111" s="109">
        <v>1122</v>
      </c>
      <c r="M111" s="110"/>
      <c r="N111" s="95">
        <f>C111/C110-1</f>
        <v>0.67596521739130444</v>
      </c>
      <c r="O111" s="91">
        <f>D111/D110-1</f>
        <v>-0.29246711837385408</v>
      </c>
      <c r="P111" s="91">
        <f>E111/E110-1</f>
        <v>7.3147540983606554</v>
      </c>
      <c r="Q111" s="91">
        <v>0</v>
      </c>
      <c r="R111" s="91">
        <v>0</v>
      </c>
      <c r="S111" s="91">
        <f t="shared" ref="S111" si="8">H111/H110-1</f>
        <v>-8.8248095756256806E-2</v>
      </c>
      <c r="T111" s="91">
        <f t="shared" ref="T111" si="9">I111/I110-1</f>
        <v>-0.17128378378378384</v>
      </c>
      <c r="U111" s="91">
        <f t="shared" ref="U111" si="10">J111/J110-1</f>
        <v>-0.16476510067114092</v>
      </c>
      <c r="V111" s="91">
        <v>0</v>
      </c>
      <c r="W111" s="91">
        <v>0</v>
      </c>
      <c r="X111" s="91">
        <v>0</v>
      </c>
    </row>
    <row r="112" spans="2:27" x14ac:dyDescent="0.25">
      <c r="B112" s="46"/>
      <c r="C112" s="47"/>
      <c r="D112" s="47"/>
    </row>
    <row r="113" spans="2:4" x14ac:dyDescent="0.25">
      <c r="B113" s="46"/>
      <c r="C113" s="47"/>
      <c r="D113" s="47"/>
    </row>
    <row r="114" spans="2:4" x14ac:dyDescent="0.25">
      <c r="B114" s="46"/>
      <c r="C114" s="47"/>
      <c r="D114" s="47"/>
    </row>
    <row r="115" spans="2:4" x14ac:dyDescent="0.25">
      <c r="B115" s="46"/>
      <c r="C115" s="47"/>
      <c r="D115" s="47"/>
    </row>
    <row r="116" spans="2:4" x14ac:dyDescent="0.25">
      <c r="B116" s="46"/>
      <c r="C116" s="47"/>
      <c r="D116" s="47"/>
    </row>
    <row r="117" spans="2:4" x14ac:dyDescent="0.25">
      <c r="B117" s="46"/>
      <c r="C117" s="47"/>
      <c r="D117" s="47"/>
    </row>
    <row r="118" spans="2:4" x14ac:dyDescent="0.25">
      <c r="B118" s="46"/>
      <c r="C118" s="47"/>
      <c r="D118" s="47"/>
    </row>
    <row r="119" spans="2:4" x14ac:dyDescent="0.25">
      <c r="B119" s="46"/>
      <c r="C119" s="47"/>
      <c r="D119" s="47"/>
    </row>
    <row r="120" spans="2:4" x14ac:dyDescent="0.25">
      <c r="B120" s="46"/>
      <c r="C120" s="47"/>
      <c r="D120" s="47"/>
    </row>
    <row r="121" spans="2:4" x14ac:dyDescent="0.25">
      <c r="B121" s="46"/>
      <c r="C121" s="47"/>
      <c r="D121" s="47"/>
    </row>
    <row r="122" spans="2:4" x14ac:dyDescent="0.25">
      <c r="B122" s="46"/>
      <c r="C122" s="47"/>
      <c r="D122" s="47"/>
    </row>
    <row r="123" spans="2:4" x14ac:dyDescent="0.25">
      <c r="B123" s="46"/>
      <c r="C123" s="47"/>
      <c r="D123" s="47"/>
    </row>
    <row r="124" spans="2:4" x14ac:dyDescent="0.25">
      <c r="B124" s="46"/>
      <c r="C124" s="47"/>
      <c r="D124" s="47"/>
    </row>
    <row r="125" spans="2:4" x14ac:dyDescent="0.25">
      <c r="B125" s="46"/>
      <c r="C125" s="47"/>
      <c r="D125" s="47"/>
    </row>
    <row r="126" spans="2:4" x14ac:dyDescent="0.25">
      <c r="B126" s="46"/>
      <c r="C126" s="47"/>
      <c r="D126" s="47"/>
    </row>
    <row r="127" spans="2:4" x14ac:dyDescent="0.25">
      <c r="B127" s="46"/>
      <c r="C127" s="47"/>
      <c r="D127" s="47"/>
    </row>
    <row r="128" spans="2:4" x14ac:dyDescent="0.25">
      <c r="B128" s="46"/>
      <c r="C128" s="47"/>
      <c r="D128" s="47"/>
    </row>
    <row r="129" spans="2:26" x14ac:dyDescent="0.25">
      <c r="B129" s="46"/>
      <c r="C129" s="47"/>
      <c r="D129" s="47"/>
    </row>
    <row r="130" spans="2:26" x14ac:dyDescent="0.25">
      <c r="B130" s="46"/>
      <c r="C130" s="47"/>
      <c r="D130" s="47"/>
    </row>
    <row r="131" spans="2:26" ht="21" customHeight="1" x14ac:dyDescent="0.25">
      <c r="B131" s="158" t="s">
        <v>40</v>
      </c>
      <c r="C131" s="159">
        <v>2014</v>
      </c>
      <c r="D131" s="175"/>
      <c r="E131" s="159">
        <v>2015</v>
      </c>
      <c r="F131" s="175"/>
      <c r="G131" s="159">
        <v>2016</v>
      </c>
      <c r="H131" s="175"/>
      <c r="I131" s="159">
        <v>2017</v>
      </c>
      <c r="J131" s="175"/>
      <c r="K131" s="159">
        <v>2018</v>
      </c>
      <c r="L131" s="175"/>
      <c r="M131" s="159">
        <v>2019</v>
      </c>
      <c r="N131" s="175"/>
      <c r="O131" s="159">
        <v>2020</v>
      </c>
      <c r="P131" s="175"/>
      <c r="Q131" s="159">
        <v>2021</v>
      </c>
      <c r="R131" s="175"/>
      <c r="S131" s="159">
        <v>2022</v>
      </c>
      <c r="T131" s="175"/>
      <c r="U131" s="159">
        <v>2023</v>
      </c>
      <c r="V131" s="175"/>
      <c r="W131" s="159">
        <v>2024</v>
      </c>
      <c r="X131" s="175"/>
      <c r="Y131" s="139" t="s">
        <v>41</v>
      </c>
      <c r="Z131" s="139"/>
    </row>
    <row r="132" spans="2:26" ht="28.5" customHeight="1" x14ac:dyDescent="0.25">
      <c r="B132" s="158"/>
      <c r="C132" s="139" t="s">
        <v>42</v>
      </c>
      <c r="D132" s="139" t="s">
        <v>43</v>
      </c>
      <c r="E132" s="139" t="s">
        <v>42</v>
      </c>
      <c r="F132" s="139" t="s">
        <v>43</v>
      </c>
      <c r="G132" s="139" t="s">
        <v>42</v>
      </c>
      <c r="H132" s="139" t="s">
        <v>43</v>
      </c>
      <c r="I132" s="139" t="s">
        <v>42</v>
      </c>
      <c r="J132" s="139" t="s">
        <v>43</v>
      </c>
      <c r="K132" s="139" t="s">
        <v>42</v>
      </c>
      <c r="L132" s="139" t="s">
        <v>43</v>
      </c>
      <c r="M132" s="139" t="s">
        <v>42</v>
      </c>
      <c r="N132" s="139" t="s">
        <v>43</v>
      </c>
      <c r="O132" s="139" t="s">
        <v>42</v>
      </c>
      <c r="P132" s="139" t="s">
        <v>43</v>
      </c>
      <c r="Q132" s="139" t="s">
        <v>42</v>
      </c>
      <c r="R132" s="139" t="s">
        <v>43</v>
      </c>
      <c r="S132" s="139" t="s">
        <v>42</v>
      </c>
      <c r="T132" s="139" t="s">
        <v>43</v>
      </c>
      <c r="U132" s="139" t="s">
        <v>42</v>
      </c>
      <c r="V132" s="139" t="s">
        <v>43</v>
      </c>
      <c r="W132" s="142" t="s">
        <v>42</v>
      </c>
      <c r="X132" s="142" t="s">
        <v>43</v>
      </c>
      <c r="Y132" s="139" t="s">
        <v>42</v>
      </c>
      <c r="Z132" s="139" t="s">
        <v>43</v>
      </c>
    </row>
    <row r="133" spans="2:26" ht="27" x14ac:dyDescent="0.3">
      <c r="B133" s="40" t="s">
        <v>44</v>
      </c>
      <c r="C133" s="41">
        <v>632684</v>
      </c>
      <c r="D133" s="41">
        <v>590476</v>
      </c>
      <c r="E133" s="41">
        <v>582004</v>
      </c>
      <c r="F133" s="41">
        <v>558097</v>
      </c>
      <c r="G133" s="41">
        <v>558262</v>
      </c>
      <c r="H133" s="41">
        <v>542158</v>
      </c>
      <c r="I133" s="41">
        <v>601294</v>
      </c>
      <c r="J133" s="41">
        <v>586818</v>
      </c>
      <c r="K133" s="41">
        <v>643191</v>
      </c>
      <c r="L133" s="41">
        <v>631213</v>
      </c>
      <c r="M133" s="41">
        <v>597599</v>
      </c>
      <c r="N133" s="41">
        <v>588137</v>
      </c>
      <c r="O133" s="41">
        <v>132620</v>
      </c>
      <c r="P133" s="41">
        <v>139920</v>
      </c>
      <c r="Q133" s="41">
        <v>166821</v>
      </c>
      <c r="R133" s="41">
        <v>169920</v>
      </c>
      <c r="S133" s="41">
        <v>447237</v>
      </c>
      <c r="T133" s="41">
        <v>445591</v>
      </c>
      <c r="U133" s="41">
        <v>703037</v>
      </c>
      <c r="V133" s="41">
        <v>701168</v>
      </c>
      <c r="W133" s="41">
        <v>737413</v>
      </c>
      <c r="X133" s="41">
        <v>710303</v>
      </c>
      <c r="Y133" s="51">
        <f>W133/U133-1</f>
        <v>4.8896430771068866E-2</v>
      </c>
      <c r="Z133" s="51">
        <f>X133/V133-1</f>
        <v>1.3028261415238607E-2</v>
      </c>
    </row>
    <row r="134" spans="2:26" ht="27" x14ac:dyDescent="0.3">
      <c r="B134" s="40" t="s">
        <v>45</v>
      </c>
      <c r="C134" s="41">
        <v>399485</v>
      </c>
      <c r="D134" s="41">
        <v>374511</v>
      </c>
      <c r="E134" s="41">
        <v>437581</v>
      </c>
      <c r="F134" s="41">
        <v>412208</v>
      </c>
      <c r="G134" s="41">
        <v>434418</v>
      </c>
      <c r="H134" s="41">
        <v>445020</v>
      </c>
      <c r="I134" s="41">
        <v>433412</v>
      </c>
      <c r="J134" s="41">
        <v>435464</v>
      </c>
      <c r="K134" s="41">
        <v>465819</v>
      </c>
      <c r="L134" s="41">
        <v>463046</v>
      </c>
      <c r="M134" s="41">
        <v>498893</v>
      </c>
      <c r="N134" s="41">
        <v>508561</v>
      </c>
      <c r="O134" s="41">
        <v>127176</v>
      </c>
      <c r="P134" s="41">
        <v>135257</v>
      </c>
      <c r="Q134" s="41">
        <v>335634</v>
      </c>
      <c r="R134" s="41">
        <v>362206</v>
      </c>
      <c r="S134" s="41">
        <v>473352</v>
      </c>
      <c r="T134" s="41">
        <v>507889</v>
      </c>
      <c r="U134" s="41">
        <v>513711</v>
      </c>
      <c r="V134" s="41">
        <v>561805</v>
      </c>
      <c r="W134" s="41">
        <v>588781</v>
      </c>
      <c r="X134" s="41">
        <v>628092</v>
      </c>
      <c r="Y134" s="51">
        <f>S134/Q134-1</f>
        <v>0.41032195784694037</v>
      </c>
      <c r="Z134" s="51">
        <f t="shared" ref="Z134:Z138" si="11">X134/V134-1</f>
        <v>0.11798933793754052</v>
      </c>
    </row>
    <row r="135" spans="2:26" ht="27" x14ac:dyDescent="0.3">
      <c r="B135" s="40" t="s">
        <v>46</v>
      </c>
      <c r="C135" s="41">
        <v>584551</v>
      </c>
      <c r="D135" s="41">
        <v>582345</v>
      </c>
      <c r="E135" s="41">
        <v>586868</v>
      </c>
      <c r="F135" s="41">
        <v>609979</v>
      </c>
      <c r="G135" s="41">
        <v>640983</v>
      </c>
      <c r="H135" s="41">
        <v>659581</v>
      </c>
      <c r="I135" s="41">
        <v>632889</v>
      </c>
      <c r="J135" s="41">
        <v>636756</v>
      </c>
      <c r="K135" s="41">
        <v>674806</v>
      </c>
      <c r="L135" s="41">
        <v>681779</v>
      </c>
      <c r="M135" s="41">
        <v>684877</v>
      </c>
      <c r="N135" s="41">
        <v>696008</v>
      </c>
      <c r="O135" s="41">
        <v>314118</v>
      </c>
      <c r="P135" s="41">
        <v>338823</v>
      </c>
      <c r="Q135" s="41">
        <v>566138</v>
      </c>
      <c r="R135" s="41">
        <v>607569</v>
      </c>
      <c r="S135" s="41">
        <v>632260</v>
      </c>
      <c r="T135" s="41">
        <v>665766</v>
      </c>
      <c r="U135" s="41">
        <v>716945</v>
      </c>
      <c r="V135" s="41">
        <v>746298</v>
      </c>
      <c r="W135" s="41">
        <v>654995</v>
      </c>
      <c r="X135" s="41">
        <v>684737</v>
      </c>
      <c r="Y135" s="51">
        <f>S135/Q135-1</f>
        <v>0.11679484507310933</v>
      </c>
      <c r="Z135" s="51">
        <f t="shared" si="11"/>
        <v>-8.2488496552315604E-2</v>
      </c>
    </row>
    <row r="136" spans="2:26" x14ac:dyDescent="0.3">
      <c r="B136" s="40" t="s">
        <v>47</v>
      </c>
      <c r="C136" s="41">
        <v>139936</v>
      </c>
      <c r="D136" s="41">
        <v>137548</v>
      </c>
      <c r="E136" s="41">
        <v>114090</v>
      </c>
      <c r="F136" s="41">
        <v>137709</v>
      </c>
      <c r="G136" s="41">
        <v>97720</v>
      </c>
      <c r="H136" s="41">
        <v>106900</v>
      </c>
      <c r="I136" s="41">
        <v>84343</v>
      </c>
      <c r="J136" s="41">
        <v>96093</v>
      </c>
      <c r="K136" s="41">
        <v>75390</v>
      </c>
      <c r="L136" s="41">
        <v>89579</v>
      </c>
      <c r="M136" s="41">
        <v>81834</v>
      </c>
      <c r="N136" s="41">
        <v>87426</v>
      </c>
      <c r="O136" s="41">
        <v>24499</v>
      </c>
      <c r="P136" s="41">
        <v>24053</v>
      </c>
      <c r="Q136" s="41">
        <v>10339</v>
      </c>
      <c r="R136" s="41">
        <v>11371</v>
      </c>
      <c r="S136" s="41">
        <v>29896</v>
      </c>
      <c r="T136" s="41">
        <v>34105</v>
      </c>
      <c r="U136" s="41">
        <v>56835</v>
      </c>
      <c r="V136" s="41">
        <v>56028</v>
      </c>
      <c r="W136" s="41">
        <v>66431</v>
      </c>
      <c r="X136" s="41">
        <v>66307</v>
      </c>
      <c r="Y136" s="51">
        <f>S136/Q136-1</f>
        <v>1.8915755875810039</v>
      </c>
      <c r="Z136" s="51">
        <f t="shared" si="11"/>
        <v>0.18346184050831726</v>
      </c>
    </row>
    <row r="137" spans="2:26" x14ac:dyDescent="0.3">
      <c r="B137" s="40" t="s">
        <v>48</v>
      </c>
      <c r="C137" s="41">
        <v>240195</v>
      </c>
      <c r="D137" s="41">
        <v>228572</v>
      </c>
      <c r="E137" s="41">
        <v>242120</v>
      </c>
      <c r="F137" s="41">
        <v>233113</v>
      </c>
      <c r="G137" s="41">
        <v>236040</v>
      </c>
      <c r="H137" s="41">
        <v>246352</v>
      </c>
      <c r="I137" s="41">
        <v>274981</v>
      </c>
      <c r="J137" s="41">
        <v>282467</v>
      </c>
      <c r="K137" s="41">
        <v>277455</v>
      </c>
      <c r="L137" s="41">
        <v>302723</v>
      </c>
      <c r="M137" s="41">
        <v>311772</v>
      </c>
      <c r="N137" s="41">
        <v>331966</v>
      </c>
      <c r="O137" s="41">
        <v>103798</v>
      </c>
      <c r="P137" s="41">
        <v>121527</v>
      </c>
      <c r="Q137" s="41">
        <v>0</v>
      </c>
      <c r="R137" s="41">
        <v>174710</v>
      </c>
      <c r="S137" s="41">
        <v>257823</v>
      </c>
      <c r="T137" s="41">
        <v>292946</v>
      </c>
      <c r="U137" s="41">
        <v>288164</v>
      </c>
      <c r="V137" s="41">
        <v>316413</v>
      </c>
      <c r="W137" s="41">
        <v>280169</v>
      </c>
      <c r="X137" s="41">
        <v>320139</v>
      </c>
      <c r="Y137" s="51">
        <v>0</v>
      </c>
      <c r="Z137" s="51">
        <f t="shared" si="11"/>
        <v>1.1775748784025986E-2</v>
      </c>
    </row>
    <row r="138" spans="2:26" s="97" customFormat="1" x14ac:dyDescent="0.3">
      <c r="B138" s="52" t="s">
        <v>0</v>
      </c>
      <c r="C138" s="53">
        <f>SUM(C133:C137)</f>
        <v>1996851</v>
      </c>
      <c r="D138" s="53">
        <f>SUM(D133:D137)</f>
        <v>1913452</v>
      </c>
      <c r="E138" s="96">
        <f>SUM(E133:E137)</f>
        <v>1962663</v>
      </c>
      <c r="F138" s="96">
        <f>SUM(F133:F137)</f>
        <v>1951106</v>
      </c>
      <c r="G138" s="96">
        <f>SUM(G133:G137)</f>
        <v>1967423</v>
      </c>
      <c r="H138" s="96">
        <f>SUM(H133:H137)</f>
        <v>2000011</v>
      </c>
      <c r="I138" s="96">
        <f>SUM(I133:I137)</f>
        <v>2026919</v>
      </c>
      <c r="J138" s="96">
        <f>SUM(J133:J137)</f>
        <v>2037598</v>
      </c>
      <c r="K138" s="96">
        <f>SUM(K133:K137)</f>
        <v>2136661</v>
      </c>
      <c r="L138" s="96">
        <f>SUM(L133:L137)</f>
        <v>2168340</v>
      </c>
      <c r="M138" s="96">
        <f>SUM(M133:M137)</f>
        <v>2174975</v>
      </c>
      <c r="N138" s="96">
        <f>SUM(N133:N137)</f>
        <v>2212098</v>
      </c>
      <c r="O138" s="96">
        <f>SUM(O133:O137)</f>
        <v>702211</v>
      </c>
      <c r="P138" s="96">
        <f>SUM(P133:P137)</f>
        <v>759580</v>
      </c>
      <c r="Q138" s="96">
        <f>SUM(Q133:Q137)</f>
        <v>1078932</v>
      </c>
      <c r="R138" s="96">
        <f>SUM(R133:R137)</f>
        <v>1325776</v>
      </c>
      <c r="S138" s="96">
        <f>SUM(S133:S137)</f>
        <v>1840568</v>
      </c>
      <c r="T138" s="96">
        <f>SUM(T133:T137)</f>
        <v>1946297</v>
      </c>
      <c r="U138" s="96">
        <f>SUM(U133:U137)</f>
        <v>2278692</v>
      </c>
      <c r="V138" s="96">
        <f>SUM(V133:V137)</f>
        <v>2381712</v>
      </c>
      <c r="W138" s="96">
        <f>SUM(W133:W137)</f>
        <v>2327789</v>
      </c>
      <c r="X138" s="96">
        <f>SUM(X133:X137)</f>
        <v>2409578</v>
      </c>
      <c r="Y138" s="51">
        <f>S138/Q138-1</f>
        <v>0.70591659159242659</v>
      </c>
      <c r="Z138" s="51">
        <f t="shared" si="11"/>
        <v>1.1699987236072129E-2</v>
      </c>
    </row>
    <row r="139" spans="2:26" x14ac:dyDescent="0.25">
      <c r="B139" s="46"/>
      <c r="C139" s="47"/>
      <c r="D139" s="47"/>
    </row>
    <row r="140" spans="2:26" x14ac:dyDescent="0.25">
      <c r="B140" s="46"/>
      <c r="C140" s="47"/>
      <c r="D140" s="47"/>
    </row>
    <row r="141" spans="2:26" x14ac:dyDescent="0.25">
      <c r="B141" s="46"/>
      <c r="C141" s="47"/>
      <c r="D141" s="47"/>
      <c r="H141" s="120"/>
    </row>
    <row r="142" spans="2:26" x14ac:dyDescent="0.25">
      <c r="B142" s="46"/>
      <c r="C142" s="47"/>
      <c r="D142" s="47"/>
      <c r="H142" s="120"/>
    </row>
    <row r="143" spans="2:26" x14ac:dyDescent="0.25">
      <c r="B143" s="46"/>
      <c r="C143" s="47"/>
      <c r="D143" s="47"/>
      <c r="H143" s="120"/>
    </row>
    <row r="144" spans="2:26" x14ac:dyDescent="0.25">
      <c r="B144" s="46"/>
      <c r="C144" s="47"/>
      <c r="D144" s="47"/>
      <c r="H144" s="120"/>
    </row>
    <row r="145" spans="2:9" x14ac:dyDescent="0.25">
      <c r="B145" s="46"/>
      <c r="C145" s="47"/>
      <c r="D145" s="47"/>
      <c r="H145" s="120"/>
    </row>
    <row r="146" spans="2:9" x14ac:dyDescent="0.25">
      <c r="B146" s="46"/>
      <c r="C146" s="47"/>
      <c r="D146" s="47"/>
      <c r="H146" s="120"/>
    </row>
    <row r="147" spans="2:9" x14ac:dyDescent="0.25">
      <c r="B147" s="46"/>
      <c r="C147" s="47"/>
      <c r="D147" s="47"/>
      <c r="H147" s="120"/>
    </row>
    <row r="148" spans="2:9" x14ac:dyDescent="0.25">
      <c r="B148" s="46"/>
      <c r="C148" s="47"/>
      <c r="D148" s="47"/>
      <c r="H148" s="120"/>
    </row>
    <row r="149" spans="2:9" x14ac:dyDescent="0.25">
      <c r="B149" s="46"/>
      <c r="C149" s="47"/>
      <c r="D149" s="47"/>
      <c r="E149" s="47"/>
      <c r="F149" s="47"/>
      <c r="G149" s="47"/>
      <c r="H149" s="47"/>
    </row>
    <row r="150" spans="2:9" x14ac:dyDescent="0.25">
      <c r="B150" s="46"/>
      <c r="C150" s="47"/>
      <c r="D150" s="47"/>
      <c r="E150" s="47"/>
      <c r="F150" s="47"/>
      <c r="G150" s="47"/>
      <c r="H150" s="47"/>
    </row>
    <row r="151" spans="2:9" x14ac:dyDescent="0.25">
      <c r="B151" s="46"/>
      <c r="C151" s="47"/>
      <c r="D151" s="47"/>
      <c r="E151" s="47"/>
      <c r="F151" s="47"/>
      <c r="G151" s="47"/>
      <c r="H151" s="47"/>
    </row>
    <row r="152" spans="2:9" x14ac:dyDescent="0.25">
      <c r="B152" s="46"/>
      <c r="C152" s="47"/>
      <c r="D152" s="47"/>
      <c r="E152" s="47"/>
      <c r="F152" s="47"/>
      <c r="G152" s="47"/>
      <c r="H152" s="47"/>
    </row>
    <row r="153" spans="2:9" x14ac:dyDescent="0.25">
      <c r="B153" s="46"/>
      <c r="C153" s="47"/>
      <c r="D153" s="47"/>
      <c r="E153" s="47"/>
      <c r="F153" s="47"/>
      <c r="G153" s="47"/>
      <c r="H153" s="47"/>
    </row>
    <row r="154" spans="2:9" x14ac:dyDescent="0.25">
      <c r="B154" s="46"/>
      <c r="C154" s="47"/>
      <c r="D154" s="47"/>
      <c r="E154" s="47"/>
      <c r="F154" s="47"/>
      <c r="G154" s="47"/>
      <c r="H154" s="47"/>
    </row>
    <row r="155" spans="2:9" x14ac:dyDescent="0.25">
      <c r="B155" s="54" t="s">
        <v>49</v>
      </c>
      <c r="C155" s="55"/>
      <c r="D155" s="55"/>
      <c r="E155" s="55"/>
      <c r="F155" s="47"/>
      <c r="G155" s="47"/>
      <c r="H155" s="47"/>
    </row>
    <row r="156" spans="2:9" x14ac:dyDescent="0.25">
      <c r="B156" s="155" t="s">
        <v>14</v>
      </c>
      <c r="C156" s="155" t="s">
        <v>0</v>
      </c>
      <c r="D156" s="160" t="s">
        <v>34</v>
      </c>
      <c r="E156" s="160" t="s">
        <v>35</v>
      </c>
      <c r="F156" s="155" t="s">
        <v>50</v>
      </c>
      <c r="G156" s="155"/>
      <c r="H156" s="155"/>
    </row>
    <row r="157" spans="2:9" x14ac:dyDescent="0.25">
      <c r="B157" s="155"/>
      <c r="C157" s="155"/>
      <c r="D157" s="162"/>
      <c r="E157" s="162"/>
      <c r="F157" s="138" t="s">
        <v>0</v>
      </c>
      <c r="G157" s="138" t="s">
        <v>34</v>
      </c>
      <c r="H157" s="138" t="s">
        <v>35</v>
      </c>
    </row>
    <row r="158" spans="2:9" x14ac:dyDescent="0.25">
      <c r="B158" s="56">
        <v>2012</v>
      </c>
      <c r="C158" s="57">
        <v>376366</v>
      </c>
      <c r="D158" s="57">
        <v>99115</v>
      </c>
      <c r="E158" s="57">
        <v>277251</v>
      </c>
      <c r="F158" s="58"/>
      <c r="G158" s="58"/>
      <c r="H158" s="58"/>
    </row>
    <row r="159" spans="2:9" x14ac:dyDescent="0.25">
      <c r="B159" s="56">
        <v>2013</v>
      </c>
      <c r="C159" s="57">
        <v>318054</v>
      </c>
      <c r="D159" s="57">
        <v>86809</v>
      </c>
      <c r="E159" s="57">
        <v>231245</v>
      </c>
      <c r="F159" s="58">
        <f>C159/C158-1</f>
        <v>-0.15493429268318604</v>
      </c>
      <c r="G159" s="58">
        <v>0.124158805428038</v>
      </c>
      <c r="H159" s="58">
        <f>E159/E158-1</f>
        <v>-0.16593628156435869</v>
      </c>
      <c r="I159" s="119"/>
    </row>
    <row r="160" spans="2:9" x14ac:dyDescent="0.25">
      <c r="B160" s="56">
        <v>2014</v>
      </c>
      <c r="C160" s="57">
        <v>325350</v>
      </c>
      <c r="D160" s="57">
        <v>94105</v>
      </c>
      <c r="E160" s="57">
        <v>231245</v>
      </c>
      <c r="F160" s="58">
        <f t="shared" ref="F160:F167" si="12">C160/C159-1</f>
        <v>2.2939500839480154E-2</v>
      </c>
      <c r="G160" s="58">
        <v>8.4046585031505971E-2</v>
      </c>
      <c r="H160" s="58">
        <f t="shared" ref="H160:H167" si="13">E160/E159-1</f>
        <v>0</v>
      </c>
      <c r="I160" s="119"/>
    </row>
    <row r="161" spans="2:24" x14ac:dyDescent="0.25">
      <c r="B161" s="56">
        <v>2015</v>
      </c>
      <c r="C161" s="57">
        <v>166953</v>
      </c>
      <c r="D161" s="57">
        <v>72213</v>
      </c>
      <c r="E161" s="57">
        <v>94740</v>
      </c>
      <c r="F161" s="58">
        <f t="shared" si="12"/>
        <v>-0.48685108344859385</v>
      </c>
      <c r="G161" s="58">
        <f t="shared" ref="G161:G168" si="14">+D161/D160-1</f>
        <v>-0.23263376016152171</v>
      </c>
      <c r="H161" s="58">
        <f t="shared" si="13"/>
        <v>-0.5903046552357889</v>
      </c>
      <c r="I161" s="119"/>
    </row>
    <row r="162" spans="2:24" x14ac:dyDescent="0.25">
      <c r="B162" s="56">
        <v>2016</v>
      </c>
      <c r="C162" s="57">
        <v>88316</v>
      </c>
      <c r="D162" s="57">
        <v>13571</v>
      </c>
      <c r="E162" s="57">
        <v>74745</v>
      </c>
      <c r="F162" s="58">
        <f t="shared" si="12"/>
        <v>-0.47101280000958357</v>
      </c>
      <c r="G162" s="58">
        <f t="shared" si="14"/>
        <v>-0.81206984891916967</v>
      </c>
      <c r="H162" s="58">
        <f t="shared" si="13"/>
        <v>-0.21105129829005698</v>
      </c>
      <c r="I162" s="119"/>
    </row>
    <row r="163" spans="2:24" x14ac:dyDescent="0.25">
      <c r="B163" s="56">
        <v>2017</v>
      </c>
      <c r="C163" s="57">
        <v>66697</v>
      </c>
      <c r="D163" s="57">
        <v>15270</v>
      </c>
      <c r="E163" s="57">
        <v>51427</v>
      </c>
      <c r="F163" s="58">
        <f t="shared" si="12"/>
        <v>-0.24479143077132115</v>
      </c>
      <c r="G163" s="58">
        <f t="shared" si="14"/>
        <v>0.12519342716085768</v>
      </c>
      <c r="H163" s="58">
        <f t="shared" si="13"/>
        <v>-0.3119673556759649</v>
      </c>
      <c r="I163" s="119"/>
    </row>
    <row r="164" spans="2:24" x14ac:dyDescent="0.25">
      <c r="B164" s="56">
        <v>2018</v>
      </c>
      <c r="C164" s="57">
        <v>137138</v>
      </c>
      <c r="D164" s="57">
        <v>77879</v>
      </c>
      <c r="E164" s="57">
        <v>59259</v>
      </c>
      <c r="F164" s="58">
        <f t="shared" si="12"/>
        <v>1.0561344588212362</v>
      </c>
      <c r="G164" s="58">
        <f t="shared" si="14"/>
        <v>4.100130975769483</v>
      </c>
      <c r="H164" s="58">
        <f t="shared" si="13"/>
        <v>0.15229354230268144</v>
      </c>
      <c r="I164" s="119"/>
    </row>
    <row r="165" spans="2:24" x14ac:dyDescent="0.25">
      <c r="B165" s="56">
        <v>2019</v>
      </c>
      <c r="C165" s="57">
        <v>129910</v>
      </c>
      <c r="D165" s="57">
        <v>78733</v>
      </c>
      <c r="E165" s="57">
        <v>51177</v>
      </c>
      <c r="F165" s="58">
        <f t="shared" si="12"/>
        <v>-5.2706033338680736E-2</v>
      </c>
      <c r="G165" s="58">
        <f t="shared" si="14"/>
        <v>1.0965728887119663E-2</v>
      </c>
      <c r="H165" s="58">
        <f t="shared" si="13"/>
        <v>-0.13638434668151678</v>
      </c>
      <c r="I165" s="119"/>
    </row>
    <row r="166" spans="2:24" x14ac:dyDescent="0.25">
      <c r="B166" s="56">
        <v>2020</v>
      </c>
      <c r="C166" s="57">
        <v>50850</v>
      </c>
      <c r="D166" s="57">
        <v>27186</v>
      </c>
      <c r="E166" s="57">
        <v>23664</v>
      </c>
      <c r="F166" s="58">
        <f t="shared" si="12"/>
        <v>-0.60857516742360096</v>
      </c>
      <c r="G166" s="58">
        <f t="shared" si="14"/>
        <v>-0.65470641281292474</v>
      </c>
      <c r="H166" s="58">
        <f t="shared" si="13"/>
        <v>-0.53760478339879247</v>
      </c>
      <c r="I166" s="119"/>
    </row>
    <row r="167" spans="2:24" x14ac:dyDescent="0.25">
      <c r="B167" s="56">
        <v>2021</v>
      </c>
      <c r="C167" s="57">
        <f>SUM(D167:E167)</f>
        <v>69636</v>
      </c>
      <c r="D167" s="57">
        <v>46835</v>
      </c>
      <c r="E167" s="57">
        <v>22801</v>
      </c>
      <c r="F167" s="58">
        <f t="shared" si="12"/>
        <v>0.36943952802359892</v>
      </c>
      <c r="G167" s="58">
        <f t="shared" si="14"/>
        <v>0.72276171558890612</v>
      </c>
      <c r="H167" s="58">
        <f t="shared" si="13"/>
        <v>-3.6468897903989217E-2</v>
      </c>
      <c r="I167" s="119"/>
    </row>
    <row r="168" spans="2:24" s="98" customFormat="1" x14ac:dyDescent="0.25">
      <c r="B168" s="56">
        <v>2022</v>
      </c>
      <c r="C168" s="57">
        <f>SUM(D168:E168)</f>
        <v>121905</v>
      </c>
      <c r="D168" s="57">
        <v>71948</v>
      </c>
      <c r="E168" s="57">
        <v>49957</v>
      </c>
      <c r="F168" s="58">
        <f>+C168/C167-1</f>
        <v>0.75060313630880571</v>
      </c>
      <c r="G168" s="58">
        <f t="shared" si="14"/>
        <v>0.53620155866339281</v>
      </c>
      <c r="H168" s="58">
        <f>+E168/E167-1</f>
        <v>1.1910003947195298</v>
      </c>
      <c r="I168" s="119"/>
      <c r="T168" s="78"/>
      <c r="U168" s="78"/>
      <c r="V168" s="78"/>
      <c r="W168" s="78"/>
      <c r="X168" s="78"/>
    </row>
    <row r="169" spans="2:24" s="98" customFormat="1" x14ac:dyDescent="0.25">
      <c r="B169" s="56">
        <v>2023</v>
      </c>
      <c r="C169" s="57">
        <v>146394</v>
      </c>
      <c r="D169" s="57">
        <v>71948</v>
      </c>
      <c r="E169" s="57">
        <v>49957</v>
      </c>
      <c r="F169" s="58">
        <f>+C169/C167-1</f>
        <v>1.1022746855074961</v>
      </c>
      <c r="G169" s="58">
        <f t="shared" ref="G169" si="15">+D169/D167-1</f>
        <v>0.53620155866339281</v>
      </c>
      <c r="H169" s="58">
        <f>+E169/E167-1</f>
        <v>1.1910003947195298</v>
      </c>
      <c r="I169" s="119"/>
      <c r="T169" s="78"/>
      <c r="U169" s="78"/>
      <c r="V169" s="78"/>
      <c r="W169" s="78"/>
      <c r="X169" s="78"/>
    </row>
    <row r="170" spans="2:24" s="98" customFormat="1" x14ac:dyDescent="0.25">
      <c r="B170" s="59">
        <v>2024</v>
      </c>
      <c r="C170" s="60">
        <f>SUM(D170:E170)</f>
        <v>145042</v>
      </c>
      <c r="D170" s="60">
        <v>88405</v>
      </c>
      <c r="E170" s="60">
        <v>56637</v>
      </c>
      <c r="F170" s="61">
        <f>+C170/C168-1</f>
        <v>0.18979533243099134</v>
      </c>
      <c r="G170" s="61">
        <f t="shared" ref="G170" si="16">+D170/D168-1</f>
        <v>0.22873464168566193</v>
      </c>
      <c r="H170" s="61">
        <f>+E170/E168-1</f>
        <v>0.13371499489561023</v>
      </c>
      <c r="T170" s="78"/>
      <c r="U170" s="78"/>
      <c r="V170" s="78"/>
      <c r="W170" s="78"/>
      <c r="X170" s="78"/>
    </row>
    <row r="171" spans="2:24" s="98" customFormat="1" ht="84.95" customHeight="1" x14ac:dyDescent="0.25">
      <c r="B171" s="178" t="s">
        <v>61</v>
      </c>
      <c r="C171" s="178"/>
      <c r="D171" s="178"/>
      <c r="E171" s="178"/>
      <c r="F171" s="178"/>
      <c r="G171" s="178"/>
      <c r="H171" s="178"/>
      <c r="T171" s="78"/>
      <c r="U171" s="78"/>
      <c r="V171" s="78"/>
      <c r="W171" s="78"/>
      <c r="X171" s="78"/>
    </row>
    <row r="172" spans="2:24" x14ac:dyDescent="0.25">
      <c r="B172" s="179" t="s">
        <v>4</v>
      </c>
      <c r="C172" s="179" t="s">
        <v>51</v>
      </c>
      <c r="D172" s="179"/>
      <c r="E172" s="179"/>
      <c r="F172" s="179"/>
      <c r="G172" s="179"/>
      <c r="H172" s="179"/>
    </row>
    <row r="173" spans="2:24" x14ac:dyDescent="0.25">
      <c r="B173" s="179"/>
      <c r="C173" s="179" t="s">
        <v>0</v>
      </c>
      <c r="D173" s="179"/>
      <c r="E173" s="179" t="s">
        <v>26</v>
      </c>
      <c r="F173" s="179"/>
      <c r="G173" s="179" t="s">
        <v>27</v>
      </c>
      <c r="H173" s="179"/>
    </row>
    <row r="174" spans="2:24" x14ac:dyDescent="0.25">
      <c r="B174" s="179"/>
      <c r="C174" s="140" t="s">
        <v>28</v>
      </c>
      <c r="D174" s="140" t="s">
        <v>29</v>
      </c>
      <c r="E174" s="140" t="s">
        <v>28</v>
      </c>
      <c r="F174" s="140" t="s">
        <v>29</v>
      </c>
      <c r="G174" s="140" t="s">
        <v>28</v>
      </c>
      <c r="H174" s="140" t="s">
        <v>29</v>
      </c>
    </row>
    <row r="175" spans="2:24" x14ac:dyDescent="0.25">
      <c r="B175" s="62">
        <v>2009</v>
      </c>
      <c r="C175" s="63">
        <v>36647.839999999997</v>
      </c>
      <c r="D175" s="63">
        <v>148482.24999999997</v>
      </c>
      <c r="E175" s="63">
        <v>21766</v>
      </c>
      <c r="F175" s="63">
        <v>73940.299999999988</v>
      </c>
      <c r="G175" s="63">
        <v>14881.839999999998</v>
      </c>
      <c r="H175" s="63">
        <v>74541.949999999983</v>
      </c>
    </row>
    <row r="176" spans="2:24" x14ac:dyDescent="0.25">
      <c r="B176" s="64">
        <v>2010</v>
      </c>
      <c r="C176" s="65">
        <v>44222.79</v>
      </c>
      <c r="D176" s="65">
        <v>159262.93</v>
      </c>
      <c r="E176" s="65">
        <v>24811.02</v>
      </c>
      <c r="F176" s="65">
        <v>82488.73</v>
      </c>
      <c r="G176" s="65">
        <v>19411.77</v>
      </c>
      <c r="H176" s="65">
        <v>76774.199999999983</v>
      </c>
    </row>
    <row r="177" spans="2:8" x14ac:dyDescent="0.25">
      <c r="B177" s="42">
        <v>2011</v>
      </c>
      <c r="C177" s="66">
        <v>50663.600000000006</v>
      </c>
      <c r="D177" s="66">
        <v>175204.47999999998</v>
      </c>
      <c r="E177" s="66">
        <v>27190.800000000003</v>
      </c>
      <c r="F177" s="66">
        <v>92428.47</v>
      </c>
      <c r="G177" s="66">
        <v>23472.799999999999</v>
      </c>
      <c r="H177" s="66">
        <v>82776.009999999995</v>
      </c>
    </row>
    <row r="178" spans="2:8" x14ac:dyDescent="0.25">
      <c r="B178" s="42">
        <v>2012</v>
      </c>
      <c r="C178" s="66">
        <v>48772</v>
      </c>
      <c r="D178" s="66">
        <v>174654.38999999998</v>
      </c>
      <c r="E178" s="66">
        <v>26467.35</v>
      </c>
      <c r="F178" s="66">
        <v>86767.28</v>
      </c>
      <c r="G178" s="66">
        <v>22304.649999999998</v>
      </c>
      <c r="H178" s="66">
        <v>87887.109999999986</v>
      </c>
    </row>
    <row r="179" spans="2:8" x14ac:dyDescent="0.25">
      <c r="B179" s="42">
        <v>2013</v>
      </c>
      <c r="C179" s="66">
        <v>46367.130000000005</v>
      </c>
      <c r="D179" s="66">
        <v>180523.86</v>
      </c>
      <c r="E179" s="66">
        <v>25798.47</v>
      </c>
      <c r="F179" s="66">
        <v>85888.12</v>
      </c>
      <c r="G179" s="66">
        <v>20568.66</v>
      </c>
      <c r="H179" s="66">
        <v>94635.74</v>
      </c>
    </row>
    <row r="180" spans="2:8" x14ac:dyDescent="0.25">
      <c r="B180" s="42">
        <v>2014</v>
      </c>
      <c r="C180" s="66">
        <v>44578.02</v>
      </c>
      <c r="D180" s="66">
        <v>194086.65000000002</v>
      </c>
      <c r="E180" s="66">
        <v>25771.309999999998</v>
      </c>
      <c r="F180" s="66">
        <v>84549.39</v>
      </c>
      <c r="G180" s="66">
        <v>18806.71</v>
      </c>
      <c r="H180" s="66">
        <v>109537.26000000001</v>
      </c>
    </row>
    <row r="181" spans="2:8" x14ac:dyDescent="0.25">
      <c r="B181" s="42">
        <v>2015</v>
      </c>
      <c r="C181" s="66">
        <v>42250.74464285712</v>
      </c>
      <c r="D181" s="66">
        <v>183450.41785714286</v>
      </c>
      <c r="E181" s="66">
        <v>25692.655803571401</v>
      </c>
      <c r="F181" s="66">
        <v>74010.476964285714</v>
      </c>
      <c r="G181" s="66">
        <v>16558.08883928572</v>
      </c>
      <c r="H181" s="66">
        <v>109439.94089285715</v>
      </c>
    </row>
    <row r="182" spans="2:8" x14ac:dyDescent="0.25">
      <c r="B182" s="42">
        <v>2016</v>
      </c>
      <c r="C182" s="66">
        <v>38668.383750000008</v>
      </c>
      <c r="D182" s="66">
        <v>184161.43008928571</v>
      </c>
      <c r="E182" s="66">
        <v>23360.557857142863</v>
      </c>
      <c r="F182" s="66">
        <v>68567.551964285725</v>
      </c>
      <c r="G182" s="66">
        <v>15307.825892857145</v>
      </c>
      <c r="H182" s="66">
        <v>115593.87812499997</v>
      </c>
    </row>
    <row r="183" spans="2:8" x14ac:dyDescent="0.25">
      <c r="B183" s="42">
        <v>2017</v>
      </c>
      <c r="C183" s="66">
        <v>45081.983678571436</v>
      </c>
      <c r="D183" s="66">
        <v>192723.865964286</v>
      </c>
      <c r="E183" s="66">
        <v>33501.006892857149</v>
      </c>
      <c r="F183" s="66">
        <v>118328.304125</v>
      </c>
      <c r="G183" s="66">
        <v>11580.976785714287</v>
      </c>
      <c r="H183" s="66">
        <v>74395.561839285729</v>
      </c>
    </row>
    <row r="184" spans="2:8" x14ac:dyDescent="0.25">
      <c r="B184" s="42">
        <v>2018</v>
      </c>
      <c r="C184" s="67">
        <v>45257.938392857148</v>
      </c>
      <c r="D184" s="67">
        <v>209990.24732142853</v>
      </c>
      <c r="E184" s="66">
        <v>44130.065178571436</v>
      </c>
      <c r="F184" s="66">
        <v>174865.40598214281</v>
      </c>
      <c r="G184" s="66">
        <v>1127.87321428571</v>
      </c>
      <c r="H184" s="66">
        <v>35124.841339285711</v>
      </c>
    </row>
    <row r="185" spans="2:8" x14ac:dyDescent="0.25">
      <c r="B185" s="42">
        <v>2019</v>
      </c>
      <c r="C185" s="67">
        <f>+E185+G185</f>
        <v>47107.653214285718</v>
      </c>
      <c r="D185" s="67">
        <f>+F185+H185</f>
        <v>220123.27535714285</v>
      </c>
      <c r="E185" s="66">
        <v>45433.250892857148</v>
      </c>
      <c r="F185" s="66">
        <v>185660.76767857143</v>
      </c>
      <c r="G185" s="66">
        <v>1674.4023214285714</v>
      </c>
      <c r="H185" s="68">
        <v>34462.507678571434</v>
      </c>
    </row>
    <row r="186" spans="2:8" x14ac:dyDescent="0.25">
      <c r="B186" s="42">
        <v>2020</v>
      </c>
      <c r="C186" s="67">
        <v>44362.817321428571</v>
      </c>
      <c r="D186" s="67">
        <v>203515.13383928573</v>
      </c>
      <c r="E186" s="66">
        <v>41906.544821428572</v>
      </c>
      <c r="F186" s="66">
        <v>171072.08446428573</v>
      </c>
      <c r="G186" s="66">
        <v>2456.2725</v>
      </c>
      <c r="H186" s="68">
        <v>32443.049374999999</v>
      </c>
    </row>
    <row r="187" spans="2:8" x14ac:dyDescent="0.25">
      <c r="B187" s="42">
        <v>2021</v>
      </c>
      <c r="C187" s="67">
        <f t="shared" ref="C187:D187" si="17">E187+G187</f>
        <v>56303.062946428559</v>
      </c>
      <c r="D187" s="67">
        <f t="shared" si="17"/>
        <v>251102.77205357142</v>
      </c>
      <c r="E187" s="66">
        <v>53002.507053571419</v>
      </c>
      <c r="F187" s="66">
        <v>204389.34508928569</v>
      </c>
      <c r="G187" s="66">
        <v>3300.5558928571427</v>
      </c>
      <c r="H187" s="68">
        <v>46713.426964285718</v>
      </c>
    </row>
    <row r="188" spans="2:8" x14ac:dyDescent="0.25">
      <c r="B188" s="42">
        <v>2022</v>
      </c>
      <c r="C188" s="67">
        <v>60331.325803571424</v>
      </c>
      <c r="D188" s="67">
        <v>254096.60767857145</v>
      </c>
      <c r="E188" s="66">
        <v>56598.408035714281</v>
      </c>
      <c r="F188" s="66">
        <v>212860.01785714287</v>
      </c>
      <c r="G188" s="66">
        <v>3732.9177678571432</v>
      </c>
      <c r="H188" s="68">
        <v>41236.589821428577</v>
      </c>
    </row>
    <row r="189" spans="2:8" x14ac:dyDescent="0.25">
      <c r="B189" s="42">
        <v>2023</v>
      </c>
      <c r="C189" s="67">
        <v>64998.433303571444</v>
      </c>
      <c r="D189" s="67">
        <v>291652.3450892854</v>
      </c>
      <c r="E189" s="66">
        <v>59021.508660714302</v>
      </c>
      <c r="F189" s="66">
        <v>228580.11491071401</v>
      </c>
      <c r="G189" s="66">
        <v>5976.9246428571396</v>
      </c>
      <c r="H189" s="68">
        <v>63072.230178571401</v>
      </c>
    </row>
    <row r="190" spans="2:8" x14ac:dyDescent="0.25">
      <c r="B190" s="42">
        <v>2024</v>
      </c>
      <c r="C190" s="67">
        <v>72085.573999999993</v>
      </c>
      <c r="D190" s="67">
        <v>316446.96799999999</v>
      </c>
      <c r="E190" s="67">
        <v>63719.508999999998</v>
      </c>
      <c r="F190" s="67">
        <v>244491.024</v>
      </c>
      <c r="G190" s="67">
        <v>8366.0650000000005</v>
      </c>
      <c r="H190" s="67">
        <v>71955.944000000003</v>
      </c>
    </row>
    <row r="191" spans="2:8" x14ac:dyDescent="0.25">
      <c r="B191" s="78" t="s">
        <v>59</v>
      </c>
    </row>
    <row r="193" spans="2:23" ht="14.45" customHeight="1" x14ac:dyDescent="0.3">
      <c r="B193" s="180" t="s">
        <v>14</v>
      </c>
      <c r="C193" s="181" t="s">
        <v>52</v>
      </c>
      <c r="D193" s="182"/>
      <c r="E193" s="182"/>
      <c r="F193" s="182"/>
      <c r="G193" s="182"/>
      <c r="H193" s="182"/>
      <c r="I193" s="182"/>
      <c r="J193" s="182"/>
      <c r="K193" s="182"/>
      <c r="L193" s="182"/>
      <c r="M193" s="183"/>
      <c r="N193" s="69"/>
      <c r="O193" s="69"/>
      <c r="P193" s="69"/>
      <c r="Q193" s="69"/>
      <c r="R193" s="69"/>
      <c r="S193" s="69"/>
      <c r="T193" s="69"/>
      <c r="U193" s="69"/>
      <c r="V193" s="69"/>
      <c r="W193" s="69"/>
    </row>
    <row r="194" spans="2:23" ht="14.45" customHeight="1" x14ac:dyDescent="0.25">
      <c r="B194" s="180"/>
      <c r="C194" s="181" t="s">
        <v>53</v>
      </c>
      <c r="D194" s="182"/>
      <c r="E194" s="182"/>
      <c r="F194" s="182"/>
      <c r="G194" s="183"/>
      <c r="H194" s="181" t="s">
        <v>54</v>
      </c>
      <c r="I194" s="182"/>
      <c r="J194" s="182"/>
      <c r="K194" s="182"/>
      <c r="L194" s="182"/>
      <c r="M194" s="183"/>
      <c r="N194" s="180" t="s">
        <v>55</v>
      </c>
      <c r="O194" s="180"/>
      <c r="P194" s="180"/>
      <c r="Q194" s="180"/>
      <c r="R194" s="180"/>
      <c r="S194" s="180"/>
      <c r="T194" s="180"/>
      <c r="U194" s="180"/>
      <c r="V194" s="180"/>
      <c r="W194" s="180"/>
    </row>
    <row r="195" spans="2:23" ht="28.5" x14ac:dyDescent="0.25">
      <c r="B195" s="180"/>
      <c r="C195" s="141" t="s">
        <v>56</v>
      </c>
      <c r="D195" s="141" t="s">
        <v>34</v>
      </c>
      <c r="E195" s="141" t="s">
        <v>35</v>
      </c>
      <c r="F195" s="141" t="s">
        <v>38</v>
      </c>
      <c r="G195" s="141" t="s">
        <v>2</v>
      </c>
      <c r="H195" s="141" t="s">
        <v>56</v>
      </c>
      <c r="I195" s="141" t="s">
        <v>34</v>
      </c>
      <c r="J195" s="141" t="s">
        <v>35</v>
      </c>
      <c r="K195" s="141" t="s">
        <v>38</v>
      </c>
      <c r="L195" s="141" t="s">
        <v>2</v>
      </c>
      <c r="M195" s="141" t="s">
        <v>36</v>
      </c>
      <c r="N195" s="141" t="s">
        <v>56</v>
      </c>
      <c r="O195" s="141" t="s">
        <v>34</v>
      </c>
      <c r="P195" s="141" t="s">
        <v>35</v>
      </c>
      <c r="Q195" s="141" t="s">
        <v>38</v>
      </c>
      <c r="R195" s="141" t="s">
        <v>56</v>
      </c>
      <c r="S195" s="141" t="s">
        <v>34</v>
      </c>
      <c r="T195" s="141" t="s">
        <v>35</v>
      </c>
      <c r="U195" s="141" t="s">
        <v>38</v>
      </c>
      <c r="V195" s="141" t="s">
        <v>2</v>
      </c>
      <c r="W195" s="141" t="s">
        <v>36</v>
      </c>
    </row>
    <row r="196" spans="2:23" x14ac:dyDescent="0.3">
      <c r="B196" s="99">
        <v>2012</v>
      </c>
      <c r="C196" s="100">
        <v>22286.510000000002</v>
      </c>
      <c r="D196" s="100">
        <v>17338.29</v>
      </c>
      <c r="E196" s="100">
        <v>4948.22</v>
      </c>
      <c r="F196" s="100">
        <v>0</v>
      </c>
      <c r="G196" s="100">
        <v>0</v>
      </c>
      <c r="H196" s="100">
        <v>76259.709999999977</v>
      </c>
      <c r="I196" s="100">
        <v>71615.529999999984</v>
      </c>
      <c r="J196" s="100">
        <v>4644.1799999999994</v>
      </c>
      <c r="K196" s="100">
        <v>0</v>
      </c>
      <c r="L196" s="100">
        <v>0</v>
      </c>
      <c r="M196" s="100">
        <v>0</v>
      </c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</row>
    <row r="197" spans="2:23" x14ac:dyDescent="0.3">
      <c r="B197" s="99">
        <v>2013</v>
      </c>
      <c r="C197" s="100">
        <v>45582.247857142858</v>
      </c>
      <c r="D197" s="100">
        <v>30295.519375</v>
      </c>
      <c r="E197" s="100">
        <v>15286.728482142857</v>
      </c>
      <c r="F197" s="100">
        <v>785.47714285714301</v>
      </c>
      <c r="G197" s="100">
        <v>0</v>
      </c>
      <c r="H197" s="100">
        <v>155453.45160714287</v>
      </c>
      <c r="I197" s="100">
        <v>132614.03080357143</v>
      </c>
      <c r="J197" s="100">
        <v>22839.420803571429</v>
      </c>
      <c r="K197" s="100">
        <v>24931.789732142861</v>
      </c>
      <c r="L197" s="100">
        <v>0.96839285714285728</v>
      </c>
      <c r="M197" s="100">
        <v>137.66303571428571</v>
      </c>
      <c r="N197" s="102">
        <f>C197/C196-1</f>
        <v>1.0452842485047169</v>
      </c>
      <c r="O197" s="101"/>
      <c r="P197" s="101"/>
      <c r="Q197" s="101"/>
      <c r="R197" s="101"/>
      <c r="S197" s="101"/>
      <c r="T197" s="101"/>
      <c r="U197" s="101"/>
      <c r="V197" s="101"/>
      <c r="W197" s="104" t="e">
        <f>M197/M196-1</f>
        <v>#DIV/0!</v>
      </c>
    </row>
    <row r="198" spans="2:23" x14ac:dyDescent="0.3">
      <c r="B198" s="99">
        <v>2014</v>
      </c>
      <c r="C198" s="100">
        <v>25771.309999999998</v>
      </c>
      <c r="D198" s="100">
        <v>16225.17</v>
      </c>
      <c r="E198" s="100">
        <v>9113.4599999999991</v>
      </c>
      <c r="F198" s="100">
        <v>432.68</v>
      </c>
      <c r="G198" s="100">
        <v>0</v>
      </c>
      <c r="H198" s="100">
        <v>84549.396999999983</v>
      </c>
      <c r="I198" s="100">
        <v>57407.087</v>
      </c>
      <c r="J198" s="100">
        <v>17637.43</v>
      </c>
      <c r="K198" s="100">
        <v>9504.51</v>
      </c>
      <c r="L198" s="103">
        <v>0.37</v>
      </c>
      <c r="M198" s="100">
        <v>0</v>
      </c>
      <c r="N198" s="102">
        <f>C198/C197-1</f>
        <v>-0.43461958960934466</v>
      </c>
      <c r="O198" s="101"/>
      <c r="P198" s="101"/>
      <c r="Q198" s="101"/>
      <c r="R198" s="101"/>
      <c r="S198" s="101"/>
      <c r="T198" s="101"/>
      <c r="U198" s="101"/>
      <c r="V198" s="101"/>
      <c r="W198" s="101"/>
    </row>
    <row r="199" spans="2:23" x14ac:dyDescent="0.3">
      <c r="B199" s="99">
        <v>2015</v>
      </c>
      <c r="C199" s="100">
        <v>25692.65580357143</v>
      </c>
      <c r="D199" s="100">
        <v>17227.884732142858</v>
      </c>
      <c r="E199" s="100">
        <v>7864.0522321428562</v>
      </c>
      <c r="F199" s="100">
        <v>600.71883928571435</v>
      </c>
      <c r="G199" s="100">
        <v>0</v>
      </c>
      <c r="H199" s="100">
        <v>74010.476964285714</v>
      </c>
      <c r="I199" s="100">
        <v>50335.656250000007</v>
      </c>
      <c r="J199" s="100">
        <v>16844.498392857146</v>
      </c>
      <c r="K199" s="100">
        <v>6830.3223214285717</v>
      </c>
      <c r="L199" s="100">
        <v>0</v>
      </c>
      <c r="M199" s="100">
        <v>0</v>
      </c>
      <c r="N199" s="104">
        <f>C199/C198-1</f>
        <v>-3.0520061428219725E-3</v>
      </c>
      <c r="O199" s="104">
        <f>D199/D198-1</f>
        <v>6.1799952305144235E-2</v>
      </c>
      <c r="P199" s="104">
        <f>E199/E198-1</f>
        <v>-0.13709477716006246</v>
      </c>
      <c r="Q199" s="104">
        <f>F199/F198-1</f>
        <v>0.38836747546850869</v>
      </c>
      <c r="R199" s="104">
        <f t="shared" ref="R199:V205" si="18">H199/H198-1</f>
        <v>-0.12464808040812247</v>
      </c>
      <c r="S199" s="104">
        <f t="shared" si="18"/>
        <v>-0.1231804489574605</v>
      </c>
      <c r="T199" s="104">
        <f t="shared" si="18"/>
        <v>-4.4957321284498586E-2</v>
      </c>
      <c r="U199" s="104">
        <f t="shared" si="18"/>
        <v>-0.28135986795441625</v>
      </c>
      <c r="V199" s="104">
        <f t="shared" si="18"/>
        <v>-1</v>
      </c>
      <c r="W199" s="104"/>
    </row>
    <row r="200" spans="2:23" x14ac:dyDescent="0.3">
      <c r="B200" s="99">
        <v>2016</v>
      </c>
      <c r="C200" s="100">
        <v>23360.557857142863</v>
      </c>
      <c r="D200" s="100">
        <v>14383.881875000003</v>
      </c>
      <c r="E200" s="100">
        <v>8316.8397321428583</v>
      </c>
      <c r="F200" s="100">
        <v>638.97625000000005</v>
      </c>
      <c r="G200" s="100">
        <v>20.86</v>
      </c>
      <c r="H200" s="100">
        <v>68567.551964285725</v>
      </c>
      <c r="I200" s="100">
        <v>45526.796071428573</v>
      </c>
      <c r="J200" s="100">
        <v>14761.709285714289</v>
      </c>
      <c r="K200" s="100">
        <v>8276.916607142859</v>
      </c>
      <c r="L200" s="100">
        <v>2.13</v>
      </c>
      <c r="M200" s="100">
        <v>0</v>
      </c>
      <c r="N200" s="104">
        <f t="shared" ref="N200:Q205" si="19">C200/C199-1</f>
        <v>-9.0769049500300847E-2</v>
      </c>
      <c r="O200" s="104">
        <f t="shared" si="19"/>
        <v>-0.16508137251677035</v>
      </c>
      <c r="P200" s="104">
        <f t="shared" si="19"/>
        <v>5.7576868341402632E-2</v>
      </c>
      <c r="Q200" s="104">
        <f t="shared" si="19"/>
        <v>6.368605113130088E-2</v>
      </c>
      <c r="R200" s="104">
        <f t="shared" si="18"/>
        <v>-7.3542628331209281E-2</v>
      </c>
      <c r="S200" s="104">
        <f t="shared" si="18"/>
        <v>-9.5535859405258772E-2</v>
      </c>
      <c r="T200" s="104">
        <f t="shared" si="18"/>
        <v>-0.12364803383080003</v>
      </c>
      <c r="U200" s="104">
        <f t="shared" si="18"/>
        <v>0.21179004703422688</v>
      </c>
      <c r="V200" s="104" t="e">
        <f t="shared" si="18"/>
        <v>#DIV/0!</v>
      </c>
      <c r="W200" s="104"/>
    </row>
    <row r="201" spans="2:23" x14ac:dyDescent="0.3">
      <c r="B201" s="99">
        <v>2017</v>
      </c>
      <c r="C201" s="100">
        <v>33501.006892857149</v>
      </c>
      <c r="D201" s="100">
        <v>23795.707767857148</v>
      </c>
      <c r="E201" s="100">
        <v>9325.0437678571434</v>
      </c>
      <c r="F201" s="100">
        <v>380.25535714285718</v>
      </c>
      <c r="G201" s="100">
        <v>0</v>
      </c>
      <c r="H201" s="100">
        <v>118328.304125</v>
      </c>
      <c r="I201" s="100">
        <v>97312.545803571425</v>
      </c>
      <c r="J201" s="100">
        <v>15842.456714285714</v>
      </c>
      <c r="K201" s="100">
        <v>5173.3016071428574</v>
      </c>
      <c r="L201" s="100">
        <v>0</v>
      </c>
      <c r="M201" s="100">
        <v>0</v>
      </c>
      <c r="N201" s="104">
        <f t="shared" si="19"/>
        <v>0.43408419857634861</v>
      </c>
      <c r="O201" s="104">
        <f t="shared" si="19"/>
        <v>0.65433142281399204</v>
      </c>
      <c r="P201" s="104">
        <f t="shared" si="19"/>
        <v>0.12122441554546093</v>
      </c>
      <c r="Q201" s="104">
        <f t="shared" si="19"/>
        <v>-0.40489907544629844</v>
      </c>
      <c r="R201" s="104">
        <f t="shared" si="18"/>
        <v>0.72571866335016288</v>
      </c>
      <c r="S201" s="104">
        <f t="shared" si="18"/>
        <v>1.1374784566630693</v>
      </c>
      <c r="T201" s="104">
        <f t="shared" si="18"/>
        <v>7.3212892061038204E-2</v>
      </c>
      <c r="U201" s="104">
        <f t="shared" si="18"/>
        <v>-0.37497236559344171</v>
      </c>
      <c r="V201" s="104">
        <f t="shared" si="18"/>
        <v>-1</v>
      </c>
      <c r="W201" s="104"/>
    </row>
    <row r="202" spans="2:23" x14ac:dyDescent="0.3">
      <c r="B202" s="99">
        <v>2018</v>
      </c>
      <c r="C202" s="100">
        <v>44130.065178571436</v>
      </c>
      <c r="D202" s="100">
        <v>33184.458214285718</v>
      </c>
      <c r="E202" s="100">
        <v>10945.606964285716</v>
      </c>
      <c r="F202" s="100">
        <v>0</v>
      </c>
      <c r="G202" s="100">
        <v>0</v>
      </c>
      <c r="H202" s="100">
        <v>174865.40598214281</v>
      </c>
      <c r="I202" s="100">
        <v>158836.80116071433</v>
      </c>
      <c r="J202" s="100">
        <v>16028.604821428575</v>
      </c>
      <c r="K202" s="100"/>
      <c r="L202" s="100">
        <v>0</v>
      </c>
      <c r="M202" s="100">
        <v>0</v>
      </c>
      <c r="N202" s="104">
        <f t="shared" si="19"/>
        <v>0.31727578576095095</v>
      </c>
      <c r="O202" s="104">
        <f t="shared" si="19"/>
        <v>0.3945564695121504</v>
      </c>
      <c r="P202" s="104">
        <f t="shared" si="19"/>
        <v>0.17378612227157109</v>
      </c>
      <c r="Q202" s="104">
        <f t="shared" si="19"/>
        <v>-1</v>
      </c>
      <c r="R202" s="104">
        <f t="shared" si="18"/>
        <v>0.47779863216342555</v>
      </c>
      <c r="S202" s="104">
        <f t="shared" si="18"/>
        <v>0.63223354038369961</v>
      </c>
      <c r="T202" s="104">
        <f t="shared" si="18"/>
        <v>1.1749952074983749E-2</v>
      </c>
      <c r="U202" s="104">
        <f t="shared" si="18"/>
        <v>-1</v>
      </c>
      <c r="V202" s="104" t="e">
        <f t="shared" si="18"/>
        <v>#DIV/0!</v>
      </c>
      <c r="W202" s="104"/>
    </row>
    <row r="203" spans="2:23" x14ac:dyDescent="0.3">
      <c r="B203" s="99">
        <v>2019</v>
      </c>
      <c r="C203" s="100">
        <v>45433.249910714279</v>
      </c>
      <c r="D203" s="100">
        <v>33488.486428571436</v>
      </c>
      <c r="E203" s="100">
        <v>11944.763482142858</v>
      </c>
      <c r="F203" s="100">
        <v>0</v>
      </c>
      <c r="G203" s="100">
        <v>0</v>
      </c>
      <c r="H203" s="100">
        <v>185660.76473214285</v>
      </c>
      <c r="I203" s="100">
        <v>168522.11062500003</v>
      </c>
      <c r="J203" s="100">
        <v>17067.144285714287</v>
      </c>
      <c r="K203" s="100">
        <v>71.509821428571442</v>
      </c>
      <c r="L203" s="100">
        <v>0</v>
      </c>
      <c r="M203" s="100">
        <v>0</v>
      </c>
      <c r="N203" s="104">
        <f t="shared" si="19"/>
        <v>2.9530541749021477E-2</v>
      </c>
      <c r="O203" s="104">
        <f t="shared" si="19"/>
        <v>9.1617651950948176E-3</v>
      </c>
      <c r="P203" s="104">
        <f t="shared" si="19"/>
        <v>9.1283792768850347E-2</v>
      </c>
      <c r="Q203" s="104" t="e">
        <f t="shared" si="19"/>
        <v>#DIV/0!</v>
      </c>
      <c r="R203" s="104">
        <f t="shared" si="18"/>
        <v>6.1735245398409244E-2</v>
      </c>
      <c r="S203" s="104">
        <f t="shared" si="18"/>
        <v>6.097648273894607E-2</v>
      </c>
      <c r="T203" s="104">
        <f t="shared" si="18"/>
        <v>6.4792879720716012E-2</v>
      </c>
      <c r="U203" s="104" t="e">
        <f t="shared" si="18"/>
        <v>#DIV/0!</v>
      </c>
      <c r="V203" s="104" t="e">
        <f t="shared" si="18"/>
        <v>#DIV/0!</v>
      </c>
      <c r="W203" s="104"/>
    </row>
    <row r="204" spans="2:23" x14ac:dyDescent="0.3">
      <c r="B204" s="99">
        <v>2020</v>
      </c>
      <c r="C204" s="100">
        <v>41906.544821428572</v>
      </c>
      <c r="D204" s="100">
        <v>30679.014732142859</v>
      </c>
      <c r="E204" s="100">
        <v>11227.530089285714</v>
      </c>
      <c r="F204" s="100">
        <v>0</v>
      </c>
      <c r="G204" s="100">
        <v>0</v>
      </c>
      <c r="H204" s="100">
        <v>171072.08446428573</v>
      </c>
      <c r="I204" s="100">
        <v>158205.13696428572</v>
      </c>
      <c r="J204" s="100">
        <v>12866.9475</v>
      </c>
      <c r="K204" s="100"/>
      <c r="L204" s="100">
        <v>0</v>
      </c>
      <c r="M204" s="100">
        <v>0</v>
      </c>
      <c r="N204" s="104">
        <f>C204/C203-1</f>
        <v>-7.7623878904027555E-2</v>
      </c>
      <c r="O204" s="104">
        <f t="shared" si="19"/>
        <v>-8.3893660061973185E-2</v>
      </c>
      <c r="P204" s="104">
        <f t="shared" si="19"/>
        <v>-6.0045843011407585E-2</v>
      </c>
      <c r="Q204" s="104" t="e">
        <f t="shared" si="19"/>
        <v>#DIV/0!</v>
      </c>
      <c r="R204" s="104">
        <f t="shared" si="18"/>
        <v>-7.8577077331899114E-2</v>
      </c>
      <c r="S204" s="104">
        <f t="shared" si="18"/>
        <v>-6.1220296983295674E-2</v>
      </c>
      <c r="T204" s="104">
        <f t="shared" si="18"/>
        <v>-0.24609839322856009</v>
      </c>
      <c r="U204" s="104">
        <f t="shared" si="18"/>
        <v>-1</v>
      </c>
      <c r="V204" s="104" t="e">
        <f t="shared" si="18"/>
        <v>#DIV/0!</v>
      </c>
      <c r="W204" s="104"/>
    </row>
    <row r="205" spans="2:23" x14ac:dyDescent="0.3">
      <c r="B205" s="99">
        <v>2021</v>
      </c>
      <c r="C205" s="100">
        <f>SUM(D205:E205)</f>
        <v>53002.507053571419</v>
      </c>
      <c r="D205" s="100">
        <v>40348.176785714277</v>
      </c>
      <c r="E205" s="100">
        <v>12654.330267857142</v>
      </c>
      <c r="F205" s="100">
        <v>0</v>
      </c>
      <c r="G205" s="100">
        <v>0</v>
      </c>
      <c r="H205" s="100">
        <f>SUM(I205:J205)</f>
        <v>204389.34508928572</v>
      </c>
      <c r="I205" s="100">
        <v>191097.6925</v>
      </c>
      <c r="J205" s="100">
        <v>13291.652589285713</v>
      </c>
      <c r="K205" s="100">
        <v>0</v>
      </c>
      <c r="L205" s="100">
        <v>0</v>
      </c>
      <c r="M205" s="100">
        <v>0</v>
      </c>
      <c r="N205" s="104">
        <f t="shared" si="19"/>
        <v>0.26477874230444831</v>
      </c>
      <c r="O205" s="104">
        <f t="shared" si="19"/>
        <v>0.31517185731003594</v>
      </c>
      <c r="P205" s="104">
        <f t="shared" si="19"/>
        <v>0.12708050365707813</v>
      </c>
      <c r="Q205" s="104" t="e">
        <f t="shared" si="19"/>
        <v>#DIV/0!</v>
      </c>
      <c r="R205" s="104">
        <f t="shared" si="18"/>
        <v>0.19475568284172962</v>
      </c>
      <c r="S205" s="104">
        <f t="shared" si="18"/>
        <v>0.20791079333371876</v>
      </c>
      <c r="T205" s="104">
        <f t="shared" si="18"/>
        <v>3.3007447126500944E-2</v>
      </c>
      <c r="U205" s="104" t="e">
        <f t="shared" si="18"/>
        <v>#DIV/0!</v>
      </c>
      <c r="V205" s="104" t="e">
        <f t="shared" si="18"/>
        <v>#DIV/0!</v>
      </c>
      <c r="W205" s="104" t="e">
        <f>M205/M204-1</f>
        <v>#DIV/0!</v>
      </c>
    </row>
    <row r="206" spans="2:23" x14ac:dyDescent="0.3">
      <c r="B206" s="99">
        <v>2022</v>
      </c>
      <c r="C206" s="100">
        <f>SUM(D206:E206)</f>
        <v>56598.41</v>
      </c>
      <c r="D206" s="100">
        <v>42912.98</v>
      </c>
      <c r="E206" s="100">
        <v>13685.43</v>
      </c>
      <c r="F206" s="100">
        <v>0</v>
      </c>
      <c r="G206" s="100">
        <v>0</v>
      </c>
      <c r="H206" s="100">
        <f>SUM(I206:J206)</f>
        <v>212860.02</v>
      </c>
      <c r="I206" s="100">
        <v>198386.9</v>
      </c>
      <c r="J206" s="100">
        <v>14473.12</v>
      </c>
      <c r="K206" s="100">
        <v>0</v>
      </c>
      <c r="L206" s="100">
        <v>0</v>
      </c>
      <c r="M206" s="100">
        <v>0</v>
      </c>
      <c r="N206" s="104">
        <f t="shared" ref="N206:Q206" si="20">C206/C205-1</f>
        <v>6.78440161857643E-2</v>
      </c>
      <c r="O206" s="104">
        <f t="shared" si="20"/>
        <v>6.3566768528530382E-2</v>
      </c>
      <c r="P206" s="104">
        <f t="shared" si="20"/>
        <v>8.1481967857431448E-2</v>
      </c>
      <c r="Q206" s="104" t="e">
        <f t="shared" si="20"/>
        <v>#DIV/0!</v>
      </c>
      <c r="R206" s="104">
        <f>H206/H205-1</f>
        <v>4.1443818448627656E-2</v>
      </c>
      <c r="S206" s="104">
        <f>I206/I205-1</f>
        <v>3.8143880256429563E-2</v>
      </c>
      <c r="T206" s="104">
        <f>J206/J205-1</f>
        <v>8.8887924415558262E-2</v>
      </c>
      <c r="U206" s="104" t="e">
        <f>K206/K205-1</f>
        <v>#DIV/0!</v>
      </c>
      <c r="V206" s="104" t="e">
        <f>L206/L205-1</f>
        <v>#DIV/0!</v>
      </c>
      <c r="W206" s="104" t="e">
        <f>M206/M205-1</f>
        <v>#DIV/0!</v>
      </c>
    </row>
    <row r="207" spans="2:23" x14ac:dyDescent="0.3">
      <c r="B207" s="99">
        <v>2023</v>
      </c>
      <c r="C207" s="100">
        <f>SUM(D207:E207)</f>
        <v>59021.508660714302</v>
      </c>
      <c r="D207" s="100">
        <v>46357.170357142903</v>
      </c>
      <c r="E207" s="100">
        <v>12664.3383035714</v>
      </c>
      <c r="F207" s="100">
        <v>0</v>
      </c>
      <c r="G207" s="100">
        <v>0</v>
      </c>
      <c r="H207" s="100">
        <f>SUM(I207:J207)</f>
        <v>228575.52928571388</v>
      </c>
      <c r="I207" s="100">
        <v>215458.069553571</v>
      </c>
      <c r="J207" s="100">
        <v>13117.459732142899</v>
      </c>
      <c r="K207" s="100">
        <v>0</v>
      </c>
      <c r="L207" s="100">
        <v>0</v>
      </c>
      <c r="M207" s="100">
        <v>5</v>
      </c>
      <c r="N207" s="104">
        <f>C207/C205-1</f>
        <v>0.11356069630931365</v>
      </c>
      <c r="O207" s="104">
        <f>D207/D205-1</f>
        <v>0.14892850309796835</v>
      </c>
      <c r="P207" s="104">
        <f>E207/E205-1</f>
        <v>7.9087833985802547E-4</v>
      </c>
      <c r="Q207" s="104" t="e">
        <f>F207/F205-1</f>
        <v>#DIV/0!</v>
      </c>
      <c r="R207" s="104">
        <f>H207/H205-1</f>
        <v>0.11833387981091992</v>
      </c>
      <c r="S207" s="104">
        <f>I207/I205-1</f>
        <v>0.12747603979347355</v>
      </c>
      <c r="T207" s="104">
        <f>J207/J205-1</f>
        <v>-1.31054325993466E-2</v>
      </c>
      <c r="U207" s="104"/>
      <c r="V207" s="104"/>
      <c r="W207" s="104" t="e">
        <f>M207/M205-1</f>
        <v>#DIV/0!</v>
      </c>
    </row>
    <row r="208" spans="2:23" x14ac:dyDescent="0.3">
      <c r="B208" s="99">
        <v>2024</v>
      </c>
      <c r="C208" s="100">
        <f>SUM(D208:E208)</f>
        <v>63719.5094642857</v>
      </c>
      <c r="D208" s="100">
        <v>50273.497410714299</v>
      </c>
      <c r="E208" s="100">
        <v>13446.0120535714</v>
      </c>
      <c r="F208" s="100"/>
      <c r="G208" s="100"/>
      <c r="H208" s="100">
        <f>SUM(I208:J208)</f>
        <v>244491.02366071401</v>
      </c>
      <c r="I208" s="100">
        <v>232569.91803571401</v>
      </c>
      <c r="J208" s="100">
        <v>11921.105625</v>
      </c>
      <c r="K208" s="100"/>
      <c r="L208" s="100"/>
      <c r="M208" s="100"/>
      <c r="N208" s="104">
        <f>C208/C206-1</f>
        <v>0.12581801263119763</v>
      </c>
      <c r="O208" s="104">
        <f t="shared" ref="O208:P208" si="21">D208/D206-1</f>
        <v>0.17152193603693555</v>
      </c>
      <c r="P208" s="104">
        <f t="shared" si="21"/>
        <v>-1.7494367837079361E-2</v>
      </c>
      <c r="Q208" s="104"/>
      <c r="R208" s="104">
        <f>H208/H206-1</f>
        <v>0.14860002202721789</v>
      </c>
      <c r="S208" s="104">
        <f t="shared" ref="S208:T208" si="22">I208/I206-1</f>
        <v>0.17230481466122027</v>
      </c>
      <c r="T208" s="104">
        <f t="shared" si="22"/>
        <v>-0.17632786676266077</v>
      </c>
      <c r="U208" s="104"/>
      <c r="V208" s="104"/>
      <c r="W208" s="104"/>
    </row>
    <row r="227" spans="2:20" x14ac:dyDescent="0.3">
      <c r="B227" s="158" t="s">
        <v>14</v>
      </c>
      <c r="C227" s="158" t="s">
        <v>57</v>
      </c>
      <c r="D227" s="158"/>
      <c r="E227" s="158"/>
      <c r="F227" s="158"/>
      <c r="G227" s="158"/>
      <c r="H227" s="158"/>
      <c r="I227" s="158"/>
      <c r="J227" s="158"/>
      <c r="K227" s="158"/>
      <c r="L227" s="69"/>
      <c r="M227" s="69"/>
      <c r="N227" s="69"/>
      <c r="O227" s="69"/>
      <c r="P227" s="69"/>
      <c r="Q227" s="69"/>
      <c r="R227" s="69"/>
      <c r="S227" s="69"/>
      <c r="T227" s="69"/>
    </row>
    <row r="228" spans="2:20" x14ac:dyDescent="0.25">
      <c r="B228" s="158"/>
      <c r="C228" s="158" t="s">
        <v>53</v>
      </c>
      <c r="D228" s="158"/>
      <c r="E228" s="158"/>
      <c r="F228" s="158"/>
      <c r="G228" s="158" t="s">
        <v>54</v>
      </c>
      <c r="H228" s="158"/>
      <c r="I228" s="158"/>
      <c r="J228" s="158"/>
      <c r="K228" s="158"/>
      <c r="L228" s="158" t="s">
        <v>58</v>
      </c>
      <c r="M228" s="158"/>
      <c r="N228" s="158"/>
      <c r="O228" s="158"/>
      <c r="P228" s="158"/>
      <c r="Q228" s="158"/>
      <c r="R228" s="158"/>
      <c r="S228" s="158"/>
      <c r="T228" s="158"/>
    </row>
    <row r="229" spans="2:20" ht="24.95" customHeight="1" x14ac:dyDescent="0.25">
      <c r="B229" s="158"/>
      <c r="C229" s="139" t="s">
        <v>56</v>
      </c>
      <c r="D229" s="139" t="s">
        <v>34</v>
      </c>
      <c r="E229" s="139" t="s">
        <v>35</v>
      </c>
      <c r="F229" s="139" t="s">
        <v>38</v>
      </c>
      <c r="G229" s="139" t="s">
        <v>56</v>
      </c>
      <c r="H229" s="139" t="s">
        <v>34</v>
      </c>
      <c r="I229" s="139" t="s">
        <v>35</v>
      </c>
      <c r="J229" s="139" t="s">
        <v>38</v>
      </c>
      <c r="K229" s="139" t="s">
        <v>36</v>
      </c>
      <c r="L229" s="139" t="s">
        <v>56</v>
      </c>
      <c r="M229" s="139" t="s">
        <v>34</v>
      </c>
      <c r="N229" s="139" t="s">
        <v>35</v>
      </c>
      <c r="O229" s="139" t="s">
        <v>38</v>
      </c>
      <c r="P229" s="139" t="s">
        <v>56</v>
      </c>
      <c r="Q229" s="139" t="s">
        <v>34</v>
      </c>
      <c r="R229" s="139" t="s">
        <v>35</v>
      </c>
      <c r="S229" s="139" t="s">
        <v>38</v>
      </c>
      <c r="T229" s="139" t="s">
        <v>36</v>
      </c>
    </row>
    <row r="230" spans="2:20" x14ac:dyDescent="0.3">
      <c r="B230" s="70">
        <v>2014</v>
      </c>
      <c r="C230" s="41">
        <v>18806.71</v>
      </c>
      <c r="D230" s="41">
        <v>14534.24</v>
      </c>
      <c r="E230" s="41">
        <v>3958.83</v>
      </c>
      <c r="F230" s="41">
        <v>313.63</v>
      </c>
      <c r="G230" s="41">
        <v>109537.26000000001</v>
      </c>
      <c r="H230" s="41">
        <v>92876.28</v>
      </c>
      <c r="I230" s="41">
        <v>1450.74</v>
      </c>
      <c r="J230" s="41">
        <v>14937.18</v>
      </c>
      <c r="K230" s="41">
        <v>273.06</v>
      </c>
      <c r="L230" s="71"/>
      <c r="M230" s="72"/>
      <c r="N230" s="72"/>
      <c r="O230" s="72"/>
      <c r="P230" s="72"/>
      <c r="Q230" s="72"/>
      <c r="R230" s="73"/>
      <c r="S230" s="73"/>
      <c r="T230" s="72"/>
    </row>
    <row r="231" spans="2:20" x14ac:dyDescent="0.3">
      <c r="B231" s="70">
        <v>2015</v>
      </c>
      <c r="C231" s="41">
        <v>16558.08883928572</v>
      </c>
      <c r="D231" s="41">
        <v>12915.449642857144</v>
      </c>
      <c r="E231" s="41">
        <v>3319.2431250000004</v>
      </c>
      <c r="F231" s="41">
        <v>323.39607142857153</v>
      </c>
      <c r="G231" s="41">
        <v>109439.94089285715</v>
      </c>
      <c r="H231" s="41">
        <v>100966.65955357144</v>
      </c>
      <c r="I231" s="41">
        <v>757.89508928571445</v>
      </c>
      <c r="J231" s="41">
        <v>7715.3862500000005</v>
      </c>
      <c r="K231" s="41">
        <v>0</v>
      </c>
      <c r="L231" s="74">
        <f>C231/C230-1</f>
        <v>-0.11956483407859642</v>
      </c>
      <c r="M231" s="75">
        <f t="shared" ref="M231:T237" si="23">D231/D230-1</f>
        <v>-0.11137770926741652</v>
      </c>
      <c r="N231" s="75">
        <f t="shared" si="23"/>
        <v>-0.16155957063071658</v>
      </c>
      <c r="O231" s="75">
        <f t="shared" si="23"/>
        <v>3.1138830560123454E-2</v>
      </c>
      <c r="P231" s="75">
        <f t="shared" si="23"/>
        <v>-8.8845665066716872E-4</v>
      </c>
      <c r="Q231" s="75">
        <f t="shared" si="23"/>
        <v>8.7109211884578652E-2</v>
      </c>
      <c r="R231" s="76">
        <f t="shared" si="23"/>
        <v>-0.47758034569549712</v>
      </c>
      <c r="S231" s="76">
        <f>J231/J230-1</f>
        <v>-0.48347772136373801</v>
      </c>
      <c r="T231" s="75">
        <f t="shared" si="23"/>
        <v>-1</v>
      </c>
    </row>
    <row r="232" spans="2:20" x14ac:dyDescent="0.3">
      <c r="B232" s="70">
        <v>2016</v>
      </c>
      <c r="C232" s="41">
        <v>15307.825892857145</v>
      </c>
      <c r="D232" s="41">
        <v>12831.301607142861</v>
      </c>
      <c r="E232" s="41">
        <v>2286.2154464285713</v>
      </c>
      <c r="F232" s="41">
        <v>190.30883928571433</v>
      </c>
      <c r="G232" s="41">
        <v>115593.87812499997</v>
      </c>
      <c r="H232" s="41">
        <v>108050.43366071426</v>
      </c>
      <c r="I232" s="41">
        <v>365.48089285714286</v>
      </c>
      <c r="J232" s="41">
        <v>7177.9635714285714</v>
      </c>
      <c r="K232" s="41">
        <v>0</v>
      </c>
      <c r="L232" s="74">
        <f t="shared" ref="L232:L237" si="24">C232/C231-1</f>
        <v>-7.5507684405110909E-2</v>
      </c>
      <c r="M232" s="75">
        <f t="shared" si="23"/>
        <v>-6.5153005153654187E-3</v>
      </c>
      <c r="N232" s="75">
        <f t="shared" si="23"/>
        <v>-0.31122386630579491</v>
      </c>
      <c r="O232" s="75">
        <f t="shared" si="23"/>
        <v>-0.41153014492401518</v>
      </c>
      <c r="P232" s="75">
        <f t="shared" si="23"/>
        <v>5.6231181979233602E-2</v>
      </c>
      <c r="Q232" s="75">
        <f t="shared" si="23"/>
        <v>7.0159537202320488E-2</v>
      </c>
      <c r="R232" s="76">
        <f t="shared" si="23"/>
        <v>-0.51776849062105168</v>
      </c>
      <c r="S232" s="76">
        <f t="shared" si="23"/>
        <v>-6.9655965515845519E-2</v>
      </c>
      <c r="T232" s="75" t="e">
        <f t="shared" si="23"/>
        <v>#DIV/0!</v>
      </c>
    </row>
    <row r="233" spans="2:20" x14ac:dyDescent="0.3">
      <c r="B233" s="70">
        <v>2017</v>
      </c>
      <c r="C233" s="41">
        <v>11580.976785714287</v>
      </c>
      <c r="D233" s="41">
        <v>9806.4135714285712</v>
      </c>
      <c r="E233" s="41">
        <v>1774.5700892857144</v>
      </c>
      <c r="F233" s="41">
        <v>0</v>
      </c>
      <c r="G233" s="41">
        <v>74395.561839285729</v>
      </c>
      <c r="H233" s="41">
        <v>73077.198714285725</v>
      </c>
      <c r="I233" s="41">
        <v>475.67312500000003</v>
      </c>
      <c r="J233" s="41">
        <v>842.69</v>
      </c>
      <c r="K233" s="41">
        <v>0</v>
      </c>
      <c r="L233" s="74">
        <f t="shared" si="24"/>
        <v>-0.24346037988855496</v>
      </c>
      <c r="M233" s="75">
        <f t="shared" si="23"/>
        <v>-0.23574288317175951</v>
      </c>
      <c r="N233" s="75">
        <f t="shared" si="23"/>
        <v>-0.22379577477797541</v>
      </c>
      <c r="O233" s="75">
        <f t="shared" si="23"/>
        <v>-1</v>
      </c>
      <c r="P233" s="75">
        <f t="shared" si="23"/>
        <v>-0.35640569339808414</v>
      </c>
      <c r="Q233" s="75">
        <f t="shared" si="23"/>
        <v>-0.3236751002429743</v>
      </c>
      <c r="R233" s="76">
        <f t="shared" si="23"/>
        <v>0.30149929667028719</v>
      </c>
      <c r="S233" s="76">
        <f t="shared" si="23"/>
        <v>-0.88260040725836586</v>
      </c>
      <c r="T233" s="75" t="e">
        <f t="shared" si="23"/>
        <v>#DIV/0!</v>
      </c>
    </row>
    <row r="234" spans="2:20" x14ac:dyDescent="0.3">
      <c r="B234" s="70">
        <v>2018</v>
      </c>
      <c r="C234" s="41">
        <v>1127.87321428571</v>
      </c>
      <c r="D234" s="41">
        <v>1117.2719642857144</v>
      </c>
      <c r="E234" s="41">
        <v>10.601250000000002</v>
      </c>
      <c r="F234" s="41">
        <v>0</v>
      </c>
      <c r="G234" s="41">
        <v>35124.841339285711</v>
      </c>
      <c r="H234" s="41">
        <v>35024.887857142858</v>
      </c>
      <c r="I234" s="41">
        <v>90.503482142857138</v>
      </c>
      <c r="J234" s="41">
        <v>9.4499999999999993</v>
      </c>
      <c r="K234" s="41">
        <v>0</v>
      </c>
      <c r="L234" s="74">
        <f t="shared" si="24"/>
        <v>-0.90260983722228005</v>
      </c>
      <c r="M234" s="75">
        <f t="shared" si="23"/>
        <v>-0.88606721956527135</v>
      </c>
      <c r="N234" s="75">
        <f t="shared" si="23"/>
        <v>-0.99402601787102862</v>
      </c>
      <c r="O234" s="75"/>
      <c r="P234" s="75">
        <f t="shared" si="23"/>
        <v>-0.52786375328188606</v>
      </c>
      <c r="Q234" s="75">
        <f t="shared" si="23"/>
        <v>-0.52071386871188441</v>
      </c>
      <c r="R234" s="76">
        <f t="shared" si="23"/>
        <v>-0.80973597753108895</v>
      </c>
      <c r="S234" s="76">
        <f t="shared" si="23"/>
        <v>-0.98878591178250608</v>
      </c>
      <c r="T234" s="75" t="e">
        <f t="shared" si="23"/>
        <v>#DIV/0!</v>
      </c>
    </row>
    <row r="235" spans="2:20" x14ac:dyDescent="0.3">
      <c r="B235" s="70">
        <v>2019</v>
      </c>
      <c r="C235" s="41">
        <v>1674.4023214285717</v>
      </c>
      <c r="D235" s="41">
        <v>1641.7342857142858</v>
      </c>
      <c r="E235" s="41">
        <v>32.668035714285715</v>
      </c>
      <c r="F235" s="41">
        <v>0</v>
      </c>
      <c r="G235" s="41">
        <v>34462.507678571434</v>
      </c>
      <c r="H235" s="41">
        <v>34361.453303571434</v>
      </c>
      <c r="I235" s="41">
        <v>64.135892857142863</v>
      </c>
      <c r="J235" s="41">
        <v>15.33</v>
      </c>
      <c r="K235" s="41">
        <v>21.588482142857146</v>
      </c>
      <c r="L235" s="74">
        <f t="shared" si="24"/>
        <v>0.48456608439715665</v>
      </c>
      <c r="M235" s="75">
        <f t="shared" si="23"/>
        <v>0.46941330149984251</v>
      </c>
      <c r="N235" s="75">
        <f t="shared" si="23"/>
        <v>2.0815267741337773</v>
      </c>
      <c r="O235" s="75"/>
      <c r="P235" s="75">
        <f t="shared" si="23"/>
        <v>-1.8856559502049119E-2</v>
      </c>
      <c r="Q235" s="75">
        <f t="shared" si="23"/>
        <v>-1.8941803790418876E-2</v>
      </c>
      <c r="R235" s="76">
        <f t="shared" si="23"/>
        <v>-0.29134336780648717</v>
      </c>
      <c r="S235" s="76">
        <f t="shared" si="23"/>
        <v>0.62222222222222245</v>
      </c>
      <c r="T235" s="75" t="e">
        <f t="shared" si="23"/>
        <v>#DIV/0!</v>
      </c>
    </row>
    <row r="236" spans="2:20" x14ac:dyDescent="0.3">
      <c r="B236" s="70">
        <v>2020</v>
      </c>
      <c r="C236" s="41">
        <v>2456.2725</v>
      </c>
      <c r="D236" s="41">
        <v>2332.7552678571428</v>
      </c>
      <c r="E236" s="41">
        <v>123.51723214285715</v>
      </c>
      <c r="F236" s="41">
        <v>0</v>
      </c>
      <c r="G236" s="41">
        <v>32443.049374999999</v>
      </c>
      <c r="H236" s="41">
        <v>32336.518303571429</v>
      </c>
      <c r="I236" s="41">
        <v>106.53107142857142</v>
      </c>
      <c r="J236" s="41">
        <v>0</v>
      </c>
      <c r="K236" s="41">
        <v>0</v>
      </c>
      <c r="L236" s="74">
        <f t="shared" si="24"/>
        <v>0.46695478653203848</v>
      </c>
      <c r="M236" s="75">
        <f t="shared" si="23"/>
        <v>0.42090914964488757</v>
      </c>
      <c r="N236" s="75">
        <f t="shared" si="23"/>
        <v>2.7809812999819616</v>
      </c>
      <c r="O236" s="75"/>
      <c r="P236" s="75">
        <f t="shared" si="23"/>
        <v>-5.8598704493785903E-2</v>
      </c>
      <c r="Q236" s="75">
        <f t="shared" si="23"/>
        <v>-5.8930423638092755E-2</v>
      </c>
      <c r="R236" s="76">
        <f t="shared" si="23"/>
        <v>0.66102110195706087</v>
      </c>
      <c r="S236" s="76">
        <f t="shared" si="23"/>
        <v>-1</v>
      </c>
      <c r="T236" s="75">
        <f t="shared" si="23"/>
        <v>-1</v>
      </c>
    </row>
    <row r="237" spans="2:20" x14ac:dyDescent="0.3">
      <c r="B237" s="70">
        <v>2021</v>
      </c>
      <c r="C237" s="41">
        <f>+D237+E237+F237</f>
        <v>3300.5558928571427</v>
      </c>
      <c r="D237" s="41">
        <v>2830.7380357142856</v>
      </c>
      <c r="E237" s="41">
        <v>469.81785714285712</v>
      </c>
      <c r="F237" s="41">
        <v>0</v>
      </c>
      <c r="G237" s="41">
        <f>+H237+I237+J237+K237</f>
        <v>46713.426964285718</v>
      </c>
      <c r="H237" s="41">
        <v>46102.627410714289</v>
      </c>
      <c r="I237" s="41">
        <v>610.79955357142853</v>
      </c>
      <c r="J237" s="41">
        <v>0</v>
      </c>
      <c r="K237" s="41">
        <v>0</v>
      </c>
      <c r="L237" s="74">
        <f t="shared" si="24"/>
        <v>0.34372545914882924</v>
      </c>
      <c r="M237" s="75">
        <f t="shared" si="23"/>
        <v>0.21347407279229391</v>
      </c>
      <c r="N237" s="75">
        <f t="shared" si="23"/>
        <v>2.8036624444391429</v>
      </c>
      <c r="O237" s="75"/>
      <c r="P237" s="75">
        <f t="shared" si="23"/>
        <v>0.43985931853502658</v>
      </c>
      <c r="Q237" s="75">
        <f t="shared" si="23"/>
        <v>0.42571401713407253</v>
      </c>
      <c r="R237" s="76">
        <f t="shared" si="23"/>
        <v>4.7335343142678026</v>
      </c>
      <c r="S237" s="76"/>
      <c r="T237" s="75"/>
    </row>
    <row r="238" spans="2:20" x14ac:dyDescent="0.3">
      <c r="B238" s="70">
        <v>2022</v>
      </c>
      <c r="C238" s="41">
        <f>+D238+E238+F238</f>
        <v>3732.9177678571432</v>
      </c>
      <c r="D238" s="41">
        <v>3312.8847321428575</v>
      </c>
      <c r="E238" s="41">
        <v>420.03303571428569</v>
      </c>
      <c r="F238" s="41">
        <v>0</v>
      </c>
      <c r="G238" s="41">
        <f>+H238+I238+J238+K238</f>
        <v>41236.589821428577</v>
      </c>
      <c r="H238" s="41">
        <v>40506.730000000003</v>
      </c>
      <c r="I238" s="41">
        <v>729.85982142857154</v>
      </c>
      <c r="J238" s="41">
        <v>0</v>
      </c>
      <c r="K238" s="41">
        <v>0</v>
      </c>
      <c r="L238" s="74">
        <f t="shared" ref="L238:N239" si="25">C238/C237-1</f>
        <v>0.13099668329680192</v>
      </c>
      <c r="M238" s="75">
        <f t="shared" si="25"/>
        <v>0.17032543822336099</v>
      </c>
      <c r="N238" s="75">
        <f t="shared" si="25"/>
        <v>-0.10596621791119665</v>
      </c>
      <c r="O238" s="75"/>
      <c r="P238" s="75">
        <f t="shared" ref="P238:R239" si="26">G238/G237-1</f>
        <v>-0.11724331736664073</v>
      </c>
      <c r="Q238" s="75">
        <f t="shared" si="26"/>
        <v>-0.12137914312045905</v>
      </c>
      <c r="R238" s="76">
        <f t="shared" si="26"/>
        <v>0.19492526993672699</v>
      </c>
      <c r="S238" s="76"/>
      <c r="T238" s="75"/>
    </row>
    <row r="239" spans="2:20" x14ac:dyDescent="0.3">
      <c r="B239" s="70">
        <v>2023</v>
      </c>
      <c r="C239" s="41">
        <f>+D239+E239+F239</f>
        <v>5976.9246428571405</v>
      </c>
      <c r="D239" s="41">
        <v>4893.68</v>
      </c>
      <c r="E239" s="41">
        <v>1083.24464285714</v>
      </c>
      <c r="F239" s="41">
        <v>0</v>
      </c>
      <c r="G239" s="41">
        <f>+H239+I239+J239+K239</f>
        <v>63072.230178571386</v>
      </c>
      <c r="H239" s="41">
        <v>62216.954642857097</v>
      </c>
      <c r="I239" s="41">
        <v>855.27553571428598</v>
      </c>
      <c r="J239" s="41">
        <v>0</v>
      </c>
      <c r="K239" s="41">
        <v>0</v>
      </c>
      <c r="L239" s="74">
        <f>C239/C238-1</f>
        <v>0.60114018431436134</v>
      </c>
      <c r="M239" s="75">
        <f t="shared" si="25"/>
        <v>0.47716579225340094</v>
      </c>
      <c r="N239" s="75">
        <f t="shared" si="25"/>
        <v>1.5789510603970283</v>
      </c>
      <c r="O239" s="75"/>
      <c r="P239" s="75">
        <f t="shared" si="26"/>
        <v>0.52952100189904461</v>
      </c>
      <c r="Q239" s="75">
        <f t="shared" si="26"/>
        <v>0.53596586648334954</v>
      </c>
      <c r="R239" s="76">
        <f t="shared" si="26"/>
        <v>0.17183534509439813</v>
      </c>
      <c r="S239" s="76"/>
      <c r="T239" s="75"/>
    </row>
    <row r="240" spans="2:20" x14ac:dyDescent="0.3">
      <c r="B240" s="70">
        <v>2024</v>
      </c>
      <c r="C240" s="41">
        <f>+D240+E240+F240</f>
        <v>8366.0647321428569</v>
      </c>
      <c r="D240" s="41">
        <v>7108.6508035714296</v>
      </c>
      <c r="E240" s="41">
        <v>1240.94339285714</v>
      </c>
      <c r="F240" s="41">
        <v>16.470535714285699</v>
      </c>
      <c r="G240" s="41">
        <f>+H240+I240+J240+K240</f>
        <v>71955.944107142874</v>
      </c>
      <c r="H240" s="41">
        <v>69925.119196428597</v>
      </c>
      <c r="I240" s="41">
        <v>2025.4604464285701</v>
      </c>
      <c r="J240" s="41">
        <v>5.3644642857142903</v>
      </c>
      <c r="K240" s="41">
        <v>0</v>
      </c>
      <c r="L240" s="74">
        <f>C240/C239-1</f>
        <v>0.39972732333858563</v>
      </c>
      <c r="M240" s="75">
        <f t="shared" ref="M240" si="27">D240/D239-1</f>
        <v>0.45261864355074888</v>
      </c>
      <c r="N240" s="75">
        <f t="shared" ref="N240" si="28">E240/E239-1</f>
        <v>0.14557999528532872</v>
      </c>
      <c r="O240" s="75"/>
      <c r="P240" s="75">
        <f t="shared" ref="P240" si="29">G240/G239-1</f>
        <v>0.14084984633363584</v>
      </c>
      <c r="Q240" s="75">
        <f t="shared" ref="Q240" si="30">H240/H239-1</f>
        <v>0.12389170440466812</v>
      </c>
      <c r="R240" s="76">
        <f t="shared" ref="R240" si="31">I240/I239-1</f>
        <v>1.3681964020366846</v>
      </c>
      <c r="S240" s="76"/>
      <c r="T240" s="75"/>
    </row>
  </sheetData>
  <mergeCells count="54">
    <mergeCell ref="B193:B195"/>
    <mergeCell ref="C193:M193"/>
    <mergeCell ref="C194:G194"/>
    <mergeCell ref="H194:M194"/>
    <mergeCell ref="N194:W194"/>
    <mergeCell ref="B227:B229"/>
    <mergeCell ref="C227:K227"/>
    <mergeCell ref="C228:F228"/>
    <mergeCell ref="G228:K228"/>
    <mergeCell ref="L228:T228"/>
    <mergeCell ref="B171:H171"/>
    <mergeCell ref="B172:B174"/>
    <mergeCell ref="C172:H172"/>
    <mergeCell ref="C173:D173"/>
    <mergeCell ref="E173:F173"/>
    <mergeCell ref="G173:H173"/>
    <mergeCell ref="N99:X99"/>
    <mergeCell ref="M131:N131"/>
    <mergeCell ref="O131:P131"/>
    <mergeCell ref="Q131:R131"/>
    <mergeCell ref="S131:T131"/>
    <mergeCell ref="U131:V131"/>
    <mergeCell ref="W131:X131"/>
    <mergeCell ref="B98:B100"/>
    <mergeCell ref="C98:M98"/>
    <mergeCell ref="C99:G99"/>
    <mergeCell ref="H99:M99"/>
    <mergeCell ref="F156:H156"/>
    <mergeCell ref="K131:L131"/>
    <mergeCell ref="B131:B132"/>
    <mergeCell ref="C131:D131"/>
    <mergeCell ref="E131:F131"/>
    <mergeCell ref="G131:H131"/>
    <mergeCell ref="I131:J131"/>
    <mergeCell ref="B156:B157"/>
    <mergeCell ref="C156:C157"/>
    <mergeCell ref="D156:D157"/>
    <mergeCell ref="E156:E157"/>
    <mergeCell ref="B8:B10"/>
    <mergeCell ref="C8:H8"/>
    <mergeCell ref="C9:D9"/>
    <mergeCell ref="E9:F9"/>
    <mergeCell ref="G9:H9"/>
    <mergeCell ref="P43:AB43"/>
    <mergeCell ref="B78:B80"/>
    <mergeCell ref="C78:D78"/>
    <mergeCell ref="B25:B27"/>
    <mergeCell ref="C25:D25"/>
    <mergeCell ref="C26:D26"/>
    <mergeCell ref="B42:B44"/>
    <mergeCell ref="C42:O42"/>
    <mergeCell ref="C43:H43"/>
    <mergeCell ref="I43:O43"/>
    <mergeCell ref="C79:D79"/>
  </mergeCells>
  <pageMargins left="0.7" right="0.7" top="0.75" bottom="0.75" header="0.3" footer="0.3"/>
  <pageSetup paperSize="9" orientation="portrait" r:id="rId1"/>
  <ignoredErrors>
    <ignoredError sqref="G161:G1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FERROCARR_HIST</vt:lpstr>
      <vt:lpstr>AEREO_HIST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Kevin Cordova</cp:lastModifiedBy>
  <dcterms:created xsi:type="dcterms:W3CDTF">2021-08-27T01:16:17Z</dcterms:created>
  <dcterms:modified xsi:type="dcterms:W3CDTF">2025-08-05T21:06:29Z</dcterms:modified>
</cp:coreProperties>
</file>